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https://d.docs.live.net/9749b63493e138cc/Escritorio/"/>
    </mc:Choice>
  </mc:AlternateContent>
  <xr:revisionPtr revIDLastSave="5" documentId="13_ncr:1_{BEB80C14-D5B9-4357-8F1A-70783BB374A1}" xr6:coauthVersionLast="47" xr6:coauthVersionMax="47" xr10:uidLastSave="{9F3DE737-F25F-44CD-BB7C-1DBFCDB85380}"/>
  <bookViews>
    <workbookView xWindow="-110" yWindow="-110" windowWidth="19420" windowHeight="10300" activeTab="2" xr2:uid="{00000000-000D-0000-FFFF-FFFF00000000}"/>
  </bookViews>
  <sheets>
    <sheet name="Instructivo" sheetId="1" r:id="rId1"/>
    <sheet name="1" sheetId="2" r:id="rId2"/>
    <sheet name="2" sheetId="3" r:id="rId3"/>
    <sheet name="3" sheetId="4" state="hidden" r:id="rId4"/>
    <sheet name="Hoja1" sheetId="9" state="hidden" r:id="rId5"/>
    <sheet name="Hoja2" sheetId="10" state="hidden" r:id="rId6"/>
    <sheet name="4" sheetId="8" state="hidden" r:id="rId7"/>
    <sheet name="5" sheetId="13" state="hidden" r:id="rId8"/>
  </sheets>
  <calcPr calcId="181029" concurrentCalc="0"/>
</workbook>
</file>

<file path=xl/calcChain.xml><?xml version="1.0" encoding="utf-8"?>
<calcChain xmlns="http://schemas.openxmlformats.org/spreadsheetml/2006/main">
  <c r="D91" i="13" l="1"/>
  <c r="B91" i="13"/>
  <c r="F91" i="13"/>
  <c r="D83" i="13"/>
  <c r="B83" i="13"/>
  <c r="F83" i="13"/>
  <c r="D74" i="13"/>
  <c r="B74" i="13"/>
  <c r="F74" i="13"/>
  <c r="D68" i="13"/>
  <c r="B68" i="13"/>
  <c r="F68" i="13"/>
  <c r="D57" i="13"/>
  <c r="B57" i="13"/>
  <c r="F57" i="13"/>
  <c r="D30" i="13"/>
  <c r="B30" i="13"/>
  <c r="F30" i="13"/>
  <c r="D22" i="13"/>
  <c r="B22" i="13"/>
  <c r="F22" i="13"/>
  <c r="D9" i="13"/>
  <c r="B9" i="13"/>
  <c r="F9" i="13"/>
  <c r="D92" i="8"/>
  <c r="B92" i="8"/>
  <c r="F92" i="8"/>
  <c r="D84" i="8"/>
  <c r="B84" i="8"/>
  <c r="F84" i="8"/>
  <c r="D75" i="8"/>
  <c r="B75" i="8"/>
  <c r="F75" i="8"/>
  <c r="D69" i="8"/>
  <c r="B69" i="8"/>
  <c r="F69" i="8"/>
  <c r="D58" i="8"/>
  <c r="B58" i="8"/>
  <c r="F58" i="8"/>
  <c r="D31" i="8"/>
  <c r="B31" i="8"/>
  <c r="F31" i="8"/>
  <c r="D23" i="8"/>
  <c r="B23" i="8"/>
  <c r="F23" i="8"/>
  <c r="D9" i="8"/>
  <c r="B9" i="8"/>
  <c r="D91" i="4"/>
  <c r="B91" i="4"/>
  <c r="F91" i="4"/>
  <c r="D83" i="4"/>
  <c r="B83" i="4"/>
  <c r="F83" i="4"/>
  <c r="D74" i="4"/>
  <c r="B74" i="4"/>
  <c r="F74" i="4"/>
  <c r="D68" i="4"/>
  <c r="B68" i="4"/>
  <c r="F68" i="4"/>
  <c r="D57" i="4"/>
  <c r="B57" i="4"/>
  <c r="F57" i="4"/>
  <c r="D30" i="4"/>
  <c r="B30" i="4"/>
  <c r="F30" i="4"/>
  <c r="D22" i="4"/>
  <c r="B22" i="4"/>
  <c r="F22" i="4"/>
  <c r="D8" i="4"/>
  <c r="B8" i="4"/>
  <c r="D91" i="3"/>
  <c r="B91" i="3"/>
  <c r="F91" i="3"/>
  <c r="D83" i="3"/>
  <c r="B83" i="3"/>
  <c r="F83" i="3"/>
  <c r="D74" i="3"/>
  <c r="B74" i="3"/>
  <c r="F74" i="3"/>
  <c r="D68" i="3"/>
  <c r="B68" i="3"/>
  <c r="F68" i="3"/>
  <c r="D57" i="3"/>
  <c r="B57" i="3"/>
  <c r="F57" i="3"/>
  <c r="D30" i="3"/>
  <c r="B30" i="3"/>
  <c r="F30" i="3"/>
  <c r="D22" i="3"/>
  <c r="B22" i="3"/>
  <c r="F22" i="3"/>
  <c r="D8" i="3"/>
  <c r="B8" i="3"/>
  <c r="D91" i="2"/>
  <c r="B91" i="2"/>
  <c r="F91" i="2"/>
  <c r="D83" i="2"/>
  <c r="B83" i="2"/>
  <c r="F83" i="2"/>
  <c r="D74" i="2"/>
  <c r="B74" i="2"/>
  <c r="F74" i="2"/>
  <c r="D68" i="2"/>
  <c r="B68" i="2"/>
  <c r="F68" i="2"/>
  <c r="D57" i="2"/>
  <c r="B57" i="2"/>
  <c r="F57" i="2"/>
  <c r="D30" i="2"/>
  <c r="B30" i="2"/>
  <c r="F30" i="2"/>
  <c r="D22" i="2"/>
  <c r="B22" i="2"/>
  <c r="F22" i="2"/>
  <c r="D8" i="2"/>
  <c r="B8" i="2"/>
</calcChain>
</file>

<file path=xl/sharedStrings.xml><?xml version="1.0" encoding="utf-8"?>
<sst xmlns="http://schemas.openxmlformats.org/spreadsheetml/2006/main" count="940" uniqueCount="192">
  <si>
    <t>FORMATO DE VERIFICACIÓN ADMINISTRATIVA Y BODEGA DE LOS OPERADORES  DEL PROGRAMA DE ALIMENTACIÓN ESCOLAR</t>
  </si>
  <si>
    <r>
      <rPr>
        <b/>
        <sz val="16"/>
        <color theme="1"/>
        <rFont val="Arial"/>
        <charset val="134"/>
      </rPr>
      <t xml:space="preserve">Versión 03
</t>
    </r>
    <r>
      <rPr>
        <b/>
        <sz val="7"/>
        <color theme="1"/>
        <rFont val="Arial"/>
        <charset val="134"/>
      </rPr>
      <t>Feb 2017</t>
    </r>
  </si>
  <si>
    <t>Institución Educativa</t>
  </si>
  <si>
    <t>Escriba el nombre de la institución educativa en la cual se esta realizando la verificación</t>
  </si>
  <si>
    <r>
      <rPr>
        <b/>
        <sz val="12"/>
        <color theme="1"/>
        <rFont val="Arial Narrow"/>
        <charset val="134"/>
      </rPr>
      <t xml:space="preserve">ETC </t>
    </r>
    <r>
      <rPr>
        <b/>
        <sz val="12"/>
        <color rgb="FFFF0000"/>
        <rFont val="Arial Narrow"/>
        <charset val="134"/>
      </rPr>
      <t>Escriba el nombre del departamento o municipio categorizado como Entidad Territorial Certificada</t>
    </r>
  </si>
  <si>
    <t>Ciudad/ Municipio</t>
  </si>
  <si>
    <t>Escriba el nombre del municipio en el cual se encuentra ubicada la institución educativa</t>
  </si>
  <si>
    <t>Dirección:</t>
  </si>
  <si>
    <t>Escriba la dirección de la institución educativa</t>
  </si>
  <si>
    <t>Fecha Visita:</t>
  </si>
  <si>
    <t>Escriba la fecha (dd/mm/aa) de la Visita</t>
  </si>
  <si>
    <t>Hora inicio:</t>
  </si>
  <si>
    <t>Escriba la hora en la cual se inicio la visita de verificacón</t>
  </si>
  <si>
    <t>Operador:</t>
  </si>
  <si>
    <t xml:space="preserve">Escriba el nombre completo del operador que ejecuta el PAE </t>
  </si>
  <si>
    <t>No Contrato / Convenio</t>
  </si>
  <si>
    <t>Escriba el No. Del Contrato/Convenio suscrito con el operador</t>
  </si>
  <si>
    <t>Hora de terminación:</t>
  </si>
  <si>
    <t>Escriba la hora en la cual se dio por finalizada la visita de verificacón</t>
  </si>
  <si>
    <r>
      <rPr>
        <b/>
        <sz val="12"/>
        <color theme="1"/>
        <rFont val="Arial Narrow"/>
        <charset val="134"/>
      </rPr>
      <t xml:space="preserve">Reporta casos de atención prioritaria  </t>
    </r>
    <r>
      <rPr>
        <b/>
        <sz val="12"/>
        <color rgb="FFFF0000"/>
        <rFont val="Arial Narrow"/>
        <charset val="134"/>
      </rPr>
      <t>(Marcar con una X)</t>
    </r>
  </si>
  <si>
    <t>SI</t>
  </si>
  <si>
    <t>NO</t>
  </si>
  <si>
    <t>Identifique la causal del caso de atención prioritaria</t>
  </si>
  <si>
    <t>(i) No prestación del servicio. (ii) Focalización que no cumpla con los requisitos. (iii) Alimentos vencidos. (iv) Manejo inadecuado de alimentos incluyendo la Bienestarina. (v)  Proselitismo político. (vi) Condiciones inadecuadas de transporte. (vii) Otras que afecten la prestación del servicio del programa</t>
  </si>
  <si>
    <t>No titulares de derecho atendidos</t>
  </si>
  <si>
    <t>Se escribe el número total de titulares de derecho atendido en la institución educativa</t>
  </si>
  <si>
    <r>
      <rPr>
        <b/>
        <sz val="12"/>
        <color theme="1"/>
        <rFont val="Arial Narrow"/>
        <charset val="134"/>
      </rPr>
      <t xml:space="preserve">No de visita </t>
    </r>
    <r>
      <rPr>
        <b/>
        <sz val="12"/>
        <color rgb="FFFF0000"/>
        <rFont val="Arial Narrow"/>
        <charset val="134"/>
      </rPr>
      <t>(Marque con una X)</t>
    </r>
  </si>
  <si>
    <t>1ra Visita</t>
  </si>
  <si>
    <t>2da Visita</t>
  </si>
  <si>
    <t>3ra Visita</t>
  </si>
  <si>
    <t>Nombre y cargo de quien atiende la visita</t>
  </si>
  <si>
    <t>Escriba el nombre y cargo de quien atiende la visita en la institucion educativa</t>
  </si>
  <si>
    <t>Nombre y cargo de quien realiza la visita</t>
  </si>
  <si>
    <t xml:space="preserve">Escriba nombre y cargo de quien realiza la visita a la institución educativa </t>
  </si>
  <si>
    <t>Visita técnica</t>
  </si>
  <si>
    <t>Visita verificación de ETA</t>
  </si>
  <si>
    <t>Visita SPQR</t>
  </si>
  <si>
    <t>Marque con una X si la visita corresponde a este ítem</t>
  </si>
  <si>
    <r>
      <rPr>
        <b/>
        <sz val="12"/>
        <color theme="1"/>
        <rFont val="Arial Narrow"/>
        <charset val="134"/>
      </rPr>
      <t>Objeto de la visita:</t>
    </r>
    <r>
      <rPr>
        <b/>
        <sz val="12"/>
        <color rgb="FFFF0000"/>
        <rFont val="Arial Narrow"/>
        <charset val="134"/>
      </rPr>
      <t xml:space="preserve"> Escribir el objetivo de la visita ( Para atención de SPQR, Incluir en la descripción  el detalle de la solicitud)</t>
    </r>
  </si>
  <si>
    <t>PUNTAJE ESPERADO</t>
  </si>
  <si>
    <t xml:space="preserve">Cuenta de las variables evaluadas </t>
  </si>
  <si>
    <t>PUNTAJE OBTENIDO</t>
  </si>
  <si>
    <t>Suma de1 y 0 de las variables evaluadas</t>
  </si>
  <si>
    <t>PORCENTAJE %</t>
  </si>
  <si>
    <t>Relación matematica: Puntaje Obtenido / Puntaje Esperado</t>
  </si>
  <si>
    <t>CONCEPTO FINAL</t>
  </si>
  <si>
    <t>El concepto se asigna de acuerdo con los rangos establecidos en la tabla referenciada en la tabla de las columnas M y N</t>
  </si>
  <si>
    <t>ULTIMA VISITA AUTORIDAD SANITARIA</t>
  </si>
  <si>
    <t>FECHA DE VISITA</t>
  </si>
  <si>
    <t>Escriba la fecha (dd/mm/aa) de la última visita de la autoridad sanitaria</t>
  </si>
  <si>
    <t>CONCEPTO EMITIDO</t>
  </si>
  <si>
    <t>Se escribe el concepto emitido por la autoridad sanitaria (favorable/Desfavorable)</t>
  </si>
  <si>
    <t>Versión 03</t>
  </si>
  <si>
    <t xml:space="preserve">UT Risaralda Alimentar </t>
  </si>
  <si>
    <t>ETC</t>
  </si>
  <si>
    <t xml:space="preserve">Risaralda </t>
  </si>
  <si>
    <t>APIA</t>
  </si>
  <si>
    <t>Calle 11 # 8-30</t>
  </si>
  <si>
    <t>2505-2024</t>
  </si>
  <si>
    <t xml:space="preserve">No de raciones contratadas </t>
  </si>
  <si>
    <t>Complemento AM/PM PAE Regular ___X______</t>
  </si>
  <si>
    <t>Complemento AM/PM JU _______</t>
  </si>
  <si>
    <t>Almuerzos PAE Regular _________</t>
  </si>
  <si>
    <t>Almuerzos JU __________</t>
  </si>
  <si>
    <t xml:space="preserve">Numero de visista </t>
  </si>
  <si>
    <t>1ra Visita   x</t>
  </si>
  <si>
    <t>2nd Visita</t>
  </si>
  <si>
    <t>4ta Visita</t>
  </si>
  <si>
    <t>5ta Visita</t>
  </si>
  <si>
    <t xml:space="preserve">SARA BEDOYA </t>
  </si>
  <si>
    <t xml:space="preserve">EMPACADOR </t>
  </si>
  <si>
    <t>MONICA ADRIANA CHICA PAREJA    ENLACE MUNICIPAL</t>
  </si>
  <si>
    <t>CRITERIOS DE EVALUACIÓN: 1(CUMPLE), 0 (NO CUMPLE), NA (NO APLICA), NO (NO OBSERVADO)</t>
  </si>
  <si>
    <t>I. VERIFICACIÓN DOCUMENTAL</t>
  </si>
  <si>
    <t>ÍTEM</t>
  </si>
  <si>
    <t>ASPECTO A EVALUAR</t>
  </si>
  <si>
    <t>PUNTAJE</t>
  </si>
  <si>
    <t>OBSERVACIONES</t>
  </si>
  <si>
    <t xml:space="preserve">Existe el documento que soporte el programa de limpieza y desinfección con registros que indique la periodicidad de los mismos (áreas, equipos, superficies, personal manipulador y alimentos). </t>
  </si>
  <si>
    <t>Existe y se  cumple el programa de control de plagas  de acuerdo a la periodicidad exigida, cuenta con el manual y  soportes respectivos de las medidas preventivas y correctivas.</t>
  </si>
  <si>
    <t>Existe el documento que soporte el programa de manejo de residuos líquidos y sólidos, contiene: plano de rutas de recolección y evacuación de los  residuos del servicio de alimentación adaptado al establecimiento educativo.</t>
  </si>
  <si>
    <t>NA</t>
  </si>
  <si>
    <t>Existen manuales y registros referentes a  salud ocupacional</t>
  </si>
  <si>
    <t>Cuenta con registros de entrega de la dotación al personal manipulador de alimentos</t>
  </si>
  <si>
    <t>La carpeta de los manipuladores de alimentos incluyen el personal transportador cuenta con toda la documentación (vinculación, pagos, entrega de dotación, certificación médica de aptitud para manipular alimentos, formación en educación sanitaria)</t>
  </si>
  <si>
    <t>Se cuenta con un programa de mantenimiento preventivo y correctivo documentado en físico, con registros de las actividades de mantenimiento realizado a los equipos. (Hoja de vida de los equipos, cronogramas,  responsables de actividades de mantenimiento).</t>
  </si>
  <si>
    <t>II. CAPACITACIÓN</t>
  </si>
  <si>
    <t>Cuenta con plan de capacitación del personal manipulador de alimentos</t>
  </si>
  <si>
    <t xml:space="preserve">El plan cuenta con metodología, duración, cronograma, responsables, temas, formatos de control y seguimiento, materiales y ayudas a utilizar. </t>
  </si>
  <si>
    <t>Se desarrollan las capacitaciones acorde con el cronograma, verificación mediante soportes (listados de asistencia, actas).</t>
  </si>
  <si>
    <t>Incluyen los temas de prácticas higiénicas en la manipulación de alimentos, conservación, preparación, empaque.</t>
  </si>
  <si>
    <t>TOTAL CAPACITACIÓN</t>
  </si>
  <si>
    <t>III. CONDICIONES DE ALMACENAMIENTO</t>
  </si>
  <si>
    <t>El almacenamiento de los productos y materias primas que requieren refrigeración o congelación, se realiza teniendo en cuenta las condiciones de temperatura, humedad y circulación del aire que requiere cada alimento.</t>
  </si>
  <si>
    <t>Se cuenta con registros diarios de verificación de temperatura de los equipos de refrigeración y congelación.</t>
  </si>
  <si>
    <t>Los alimentos se encuentran almacenados en canastillas o recipientes de material sanitario sobre estibas.</t>
  </si>
  <si>
    <t>El almacenamiento de los insumos o productos terminados se realiza ordenadamente en pilas o estibas con separación mínima de 60 centímetros con respecto a las paredes perimetrales y se dispone sobre paletas o tarimas elevadas del piso por lo menos 15 centímetros de manera que se permita la inspección, limpieza y fumigación, si es el caso.</t>
  </si>
  <si>
    <t xml:space="preserve">Las estibas se encuentran limpias y en buen estado. </t>
  </si>
  <si>
    <t>Los empaques de los productos almacenados, se encuentran libres de humedad y no se encuentran rotos.</t>
  </si>
  <si>
    <t>Los alimentos se encuentran separados entre sí, según sus características.</t>
  </si>
  <si>
    <t>Los productos como detergentes, desinfectantes y otras sustancias peligrosas están etiquetadas adecuadamente, con rótulo que indique su toxicidad y están almacenados en áreas o estantes aislados para estos productos. Se cuenta con fichas de seguridad de estos productos.</t>
  </si>
  <si>
    <t>El almacenamiento y apilación de las cajas cumple en la altura con el número máximo indicado en el exterior de la caja, evitando el deterioro o daño del envase y embalaje.</t>
  </si>
  <si>
    <t>Las cajas de los productos se almacenan en forma cruzada o de traba para evitar deslizamiento de las cajas.</t>
  </si>
  <si>
    <t>Las cajas no sobrepasan el nivel del borde de la estiba, del anaquel o estantería donde se encuentren almacenadas.</t>
  </si>
  <si>
    <t xml:space="preserve">Existen espacios que permiten la adecuada limpieza y desinfección del área de almacenamiento. Existe rotación de los alimentos almacenados: primero en  entrar, primero en salir.      </t>
  </si>
  <si>
    <t>Los alimentos están almacenados en su empaque secundario original.</t>
  </si>
  <si>
    <t xml:space="preserve">Se llevan los registros con fecha de las cantidades de productos no conformes o devueltos, las salidas parciales y  su destino final. </t>
  </si>
  <si>
    <t>El área de almacenamiento de materias primas y producto terminado se encuentra debidamente identificada.</t>
  </si>
  <si>
    <t>Se cuenta con las fichas técnicas en medio físico de cada producto.</t>
  </si>
  <si>
    <t>El rotulado del empaque de los alimentos cumple con las especificaciones exigidas en la normatividad vigente.</t>
  </si>
  <si>
    <t>Los alimentos perecederos de alto riesgo en salud pública y aquellos que por sus características,  de acuerdo con la información contenida en su rotulado, requieran condiciones especiales de almacenamiento y manejo, se transportan en refrigeración o congelación.</t>
  </si>
  <si>
    <t xml:space="preserve">Los alimentos perecederos de alto riesgo en salud pública son almacenados bajo las condiciones exigidas y se encuentran debidamente rotulados. </t>
  </si>
  <si>
    <t>Las frutas y verduras almacenadas se encuentran sin daño físico o deterioro.</t>
  </si>
  <si>
    <t>Los alimentos enlatados se encuentran sin abolladuras (Si aplica).</t>
  </si>
  <si>
    <t>Los empaques BOPP de Bienestarina no presentan roturas o averías</t>
  </si>
  <si>
    <t>TOTAL CONDICIONES DE ALMACENAMIENTO</t>
  </si>
  <si>
    <t xml:space="preserve">IV. CONDICIONES DE TRANSPORTE </t>
  </si>
  <si>
    <t>El personal transportador presenta los documentos reglamentarios del vehiculo (Licencia de conducción vigente, Seguro Obligatorio de Accidentes de Tránsito (SOAT), tarjeta de propiedad, revisión técnico - mecánica cuando aplique)</t>
  </si>
  <si>
    <r>
      <rPr>
        <sz val="11"/>
        <color theme="1"/>
        <rFont val="Arial"/>
        <charset val="134"/>
      </rPr>
      <t>El vehículo transportador de alimentos lleva en su exterior, en forma clara y visible la leyenda “</t>
    </r>
    <r>
      <rPr>
        <i/>
        <sz val="11"/>
        <color rgb="FF000000"/>
        <rFont val="Arial Narrow"/>
        <charset val="134"/>
      </rPr>
      <t>Transporte de Alimentos”</t>
    </r>
  </si>
  <si>
    <t>Los vehículos poseen concepto sanitario favorable vigente emitido por la autoridad competente por acta que hace constar las condiciones sanitarias del mismo.</t>
  </si>
  <si>
    <t>Los vehículos transportadores que posean sistema de refrigeración o congelación, cuentan con un adecuado funcionamiento que garantiza el mantenimiento de las temperaturas requeridas para la conservación de los alimentos o sus materias primas y cuenta con indicadores y sistemas de registro.</t>
  </si>
  <si>
    <t>Los vehículos que transportan conjuntamente alimentos y/o materia prima de diferente naturaleza y conservación se encuentren debidamente envasados, protegidos y se evite la contaminación cruzada.</t>
  </si>
  <si>
    <t>Los vehículos de transporte no almacenan los alimentos directamente sobre el piso. Se utilizan los recipientes, canastillas, o implementos de material adecuado como estibas plasticas, de manera que aíslen el producto de toda posibilidad de contaminación</t>
  </si>
  <si>
    <t xml:space="preserve">TOTAL CUMPLIMIENTO  DE  CONDICIONES DE TRANSPORTE </t>
  </si>
  <si>
    <t>V. ESTADO Y MANTENIMIENTO DE EQUIPOS</t>
  </si>
  <si>
    <t>Los equipos están fabricados con materiales resistentes al uso y a la corrosión y cuenta con adecuadas condiciones de limpieza.</t>
  </si>
  <si>
    <t>Los equipos, son de acabado liso, no poroso, no absorbente, libre de defectos y grietas.</t>
  </si>
  <si>
    <t xml:space="preserve">TOTAL CUMPLIMIENTO  DE  ESTADO Y MANTENIMIENTO DE EQUIPOS </t>
  </si>
  <si>
    <t>VI. COMPRA DE ALIMENTOS</t>
  </si>
  <si>
    <t>Los alimentos almacenados corresponden con el ciclo de menús.</t>
  </si>
  <si>
    <t>La compra de alimentos perecederos se hace máximo para cinco (5) días.</t>
  </si>
  <si>
    <t>Se evidencia que remisiones y facturas corresponden a los proveedores presentados en la propuesta</t>
  </si>
  <si>
    <t>Se realiza compra local a través de proveedores regionales o cooperativas (mínimo 30%)</t>
  </si>
  <si>
    <t>TOTAL COMPRA DE ALIMENTOS</t>
  </si>
  <si>
    <t>VII. GESTIÓN SOCIAL</t>
  </si>
  <si>
    <t>Existe un mecanismo para atender las SPQR de la comunidad. Indique cuál</t>
  </si>
  <si>
    <t>Ha participado de los Comités de Alimentación Escolar a los cuales fue convocado (soportes)</t>
  </si>
  <si>
    <t>Ha participado en la (s) Mesa (s) Pública (s) a la (s) cual (es) fue convocado (soportes)</t>
  </si>
  <si>
    <t>Si existen grupos étnicos, cuenta con ciclos de menús diferenciales concertados con las autoridades de los grupos étnicos acorde a con los lineamientos Técnicos - Administrativos del Programa</t>
  </si>
  <si>
    <t>TOTAL GESTIÓN SOCIAL</t>
  </si>
  <si>
    <t>CONCLUSIONES/ OBSERVACIONES/RECOMENDACIONES</t>
  </si>
  <si>
    <t>OBSERVACIONES DE QUIEN RECIBE LA VISITA</t>
  </si>
  <si>
    <t>Atendido por:</t>
  </si>
  <si>
    <t>Cargo:</t>
  </si>
  <si>
    <t>Realizada por:</t>
  </si>
  <si>
    <t>MONICA ADRIANA CHICA PAREJA</t>
  </si>
  <si>
    <t>ENLACE MUNICIPAL</t>
  </si>
  <si>
    <t>_____________________________________________</t>
  </si>
  <si>
    <t>____________________________________________</t>
  </si>
  <si>
    <t>RISARALDA</t>
  </si>
  <si>
    <t>Complemento AM/PM PAE Regular ___x______</t>
  </si>
  <si>
    <t>No de visita</t>
  </si>
  <si>
    <t>2nd Visita  X</t>
  </si>
  <si>
    <t>MONICA ADRIANA CHICA PAREJA  ENLACE MUNICIPAL</t>
  </si>
  <si>
    <t>Comité CAE y Comité Operativo Municipal</t>
  </si>
  <si>
    <t xml:space="preserve">Edwin Andres Ramirez Bedoya </t>
  </si>
  <si>
    <t xml:space="preserve">Operador </t>
  </si>
  <si>
    <t xml:space="preserve">MONICA ADRIANA CHICA PAREJA </t>
  </si>
  <si>
    <t>Complemento AM/PM PAE Regular _____x____</t>
  </si>
  <si>
    <t>3ra Visita   x</t>
  </si>
  <si>
    <t>comites municipales y comité CAE</t>
  </si>
  <si>
    <t xml:space="preserve">Comité CAE y comité Operativo Municipal </t>
  </si>
  <si>
    <t xml:space="preserve">Ninguna </t>
  </si>
  <si>
    <t>:00</t>
  </si>
  <si>
    <t xml:space="preserve">Aun no mejoran las condiciones del congelador en uso, separador en acrilico es necesario </t>
  </si>
  <si>
    <t>No tiene concepto Sanitario aun.</t>
  </si>
  <si>
    <t xml:space="preserve">Aun el vehicilo de trasnporteno no tiene concepto por la tecnico en salud y el congelador no tiene separador de carnes </t>
  </si>
  <si>
    <t>1:40pm</t>
  </si>
  <si>
    <t>2:10pm</t>
  </si>
  <si>
    <t xml:space="preserve">2nd Visita </t>
  </si>
  <si>
    <t xml:space="preserve">3ra Visita   </t>
  </si>
  <si>
    <t xml:space="preserve">Favorable </t>
  </si>
  <si>
    <t xml:space="preserve">OBJETO DE LA VISITA: </t>
  </si>
  <si>
    <t>OBJETO DE LA VISITA:</t>
  </si>
  <si>
    <t xml:space="preserve">OBJETO DE LA VISITA </t>
  </si>
  <si>
    <t xml:space="preserve">Visita de supervision y funcionamiento del programa, calidad, estado de alimentos, entraga final de los alimentos . </t>
  </si>
  <si>
    <t>Visita de supervision y funcionamiento del programa, calidad, estado de alimentos, entraga final de los alimentos</t>
  </si>
  <si>
    <t xml:space="preserve">Edwin andres Ramirez </t>
  </si>
  <si>
    <t xml:space="preserve">EDWIN ANDRES RAMIREZ </t>
  </si>
  <si>
    <t xml:space="preserve">OPERADOR </t>
  </si>
  <si>
    <t xml:space="preserve">OPERADO </t>
  </si>
  <si>
    <t>EDWIN ANDRES Ramirez</t>
  </si>
  <si>
    <t xml:space="preserve">operador </t>
  </si>
  <si>
    <t>3424-25</t>
  </si>
  <si>
    <t xml:space="preserve">UT Risaralda Solidaria </t>
  </si>
  <si>
    <t>12:45pm</t>
  </si>
  <si>
    <t>1:30pm</t>
  </si>
  <si>
    <t>1:00pm</t>
  </si>
  <si>
    <t>3:00pm</t>
  </si>
  <si>
    <t>3:25pm</t>
  </si>
  <si>
    <t>5:50pm</t>
  </si>
  <si>
    <t>6:20pm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</si>
</sst>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yyyy"/>
    <numFmt numFmtId="165" formatCode="h:mm\ AM/PM"/>
    <numFmt numFmtId="166" formatCode="0.0"/>
  </numFmts>
  <fonts count="20">
    <font>
      <sz val="11"/>
      <color theme="1"/>
      <name val="Calibri"/>
      <charset val="134"/>
    </font>
    <font>
      <sz val="16"/>
      <color theme="1"/>
      <name val="Arial"/>
      <charset val="134"/>
    </font>
    <font>
      <sz val="11"/>
      <name val="Calibri"/>
      <charset val="134"/>
    </font>
    <font>
      <b/>
      <sz val="14"/>
      <color theme="1"/>
      <name val="Arial"/>
      <charset val="134"/>
    </font>
    <font>
      <b/>
      <sz val="16"/>
      <color theme="1"/>
      <name val="Arial"/>
      <charset val="134"/>
    </font>
    <font>
      <b/>
      <sz val="12"/>
      <color theme="1"/>
      <name val="Arial"/>
      <charset val="134"/>
    </font>
    <font>
      <sz val="12"/>
      <color theme="1"/>
      <name val="Arial"/>
      <charset val="134"/>
    </font>
    <font>
      <b/>
      <sz val="12"/>
      <color theme="0"/>
      <name val="Arial"/>
      <charset val="134"/>
    </font>
    <font>
      <b/>
      <sz val="11"/>
      <color theme="1"/>
      <name val="Arial"/>
      <charset val="134"/>
    </font>
    <font>
      <sz val="11"/>
      <color theme="1"/>
      <name val="Arial"/>
      <charset val="134"/>
    </font>
    <font>
      <b/>
      <sz val="11"/>
      <color theme="0"/>
      <name val="Arial"/>
      <charset val="134"/>
    </font>
    <font>
      <sz val="16"/>
      <color theme="1"/>
      <name val="Arial Narrow"/>
      <charset val="134"/>
    </font>
    <font>
      <b/>
      <sz val="12"/>
      <color theme="1"/>
      <name val="Arial Narrow"/>
      <charset val="134"/>
    </font>
    <font>
      <b/>
      <sz val="12"/>
      <color rgb="FFFF0000"/>
      <name val="Arial Narrow"/>
      <charset val="134"/>
    </font>
    <font>
      <b/>
      <sz val="10"/>
      <color rgb="FFFF0000"/>
      <name val="Arial"/>
      <charset val="134"/>
    </font>
    <font>
      <b/>
      <sz val="7"/>
      <color theme="1"/>
      <name val="Arial"/>
      <charset val="134"/>
    </font>
    <font>
      <i/>
      <sz val="11"/>
      <color rgb="FF000000"/>
      <name val="Arial Narrow"/>
      <charset val="134"/>
    </font>
    <font>
      <b/>
      <sz val="12"/>
      <color theme="1"/>
      <name val="Arial"/>
      <family val="2"/>
    </font>
    <font>
      <sz val="11"/>
      <color theme="1"/>
      <name val="Calibri"/>
      <family val="2"/>
    </font>
    <font>
      <sz val="12"/>
      <color theme="1"/>
      <name val="Arial"/>
      <family val="2"/>
    </font>
  </fonts>
  <fills count="12">
    <fill>
      <patternFill patternType="none"/>
    </fill>
    <fill>
      <patternFill patternType="gray125"/>
    </fill>
    <fill>
      <patternFill patternType="solid">
        <fgColor rgb="FFF2F2F2"/>
        <bgColor rgb="FFF2F2F2"/>
      </patternFill>
    </fill>
    <fill>
      <patternFill patternType="solid">
        <fgColor theme="0"/>
        <bgColor theme="0"/>
      </patternFill>
    </fill>
    <fill>
      <patternFill patternType="solid">
        <fgColor rgb="FFFFFF00"/>
        <bgColor indexed="64"/>
      </patternFill>
    </fill>
    <fill>
      <patternFill patternType="solid">
        <fgColor rgb="FF333333"/>
        <bgColor rgb="FF333333"/>
      </patternFill>
    </fill>
    <fill>
      <patternFill patternType="solid">
        <fgColor rgb="FF938953"/>
        <bgColor rgb="FF938953"/>
      </patternFill>
    </fill>
    <fill>
      <patternFill patternType="solid">
        <fgColor rgb="FF333399"/>
        <bgColor rgb="FF333399"/>
      </patternFill>
    </fill>
    <fill>
      <patternFill patternType="solid">
        <fgColor rgb="FFBFBFBF"/>
        <bgColor rgb="FFBFBFBF"/>
      </patternFill>
    </fill>
    <fill>
      <patternFill patternType="solid">
        <fgColor rgb="FF800000"/>
        <bgColor rgb="FF800000"/>
      </patternFill>
    </fill>
    <fill>
      <patternFill patternType="solid">
        <fgColor rgb="FFFFFF00"/>
        <bgColor theme="0"/>
      </patternFill>
    </fill>
    <fill>
      <patternFill patternType="solid">
        <fgColor theme="0"/>
        <bgColor indexed="64"/>
      </patternFill>
    </fill>
  </fills>
  <borders count="27">
    <border>
      <left/>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1">
    <xf numFmtId="0" fontId="0" fillId="0" borderId="0"/>
  </cellStyleXfs>
  <cellXfs count="144">
    <xf numFmtId="0" fontId="0" fillId="0" borderId="0" xfId="0"/>
    <xf numFmtId="0" fontId="4" fillId="0" borderId="7" xfId="0" applyFont="1" applyBorder="1" applyAlignment="1">
      <alignment horizontal="center" vertical="center" wrapText="1"/>
    </xf>
    <xf numFmtId="0" fontId="5" fillId="2" borderId="7" xfId="0" applyFont="1" applyFill="1" applyBorder="1" applyAlignment="1">
      <alignment vertical="center" wrapText="1"/>
    </xf>
    <xf numFmtId="164" fontId="5" fillId="0" borderId="7" xfId="0" applyNumberFormat="1" applyFont="1" applyBorder="1" applyAlignment="1">
      <alignment horizontal="center" vertical="center" wrapText="1"/>
    </xf>
    <xf numFmtId="0" fontId="5" fillId="2" borderId="7" xfId="0" applyFont="1" applyFill="1" applyBorder="1" applyAlignment="1">
      <alignment horizontal="left" vertical="center" wrapText="1"/>
    </xf>
    <xf numFmtId="0" fontId="5" fillId="0" borderId="7" xfId="0" applyFont="1" applyBorder="1" applyAlignment="1">
      <alignment vertical="center"/>
    </xf>
    <xf numFmtId="0" fontId="5" fillId="2" borderId="10" xfId="0" applyFont="1" applyFill="1" applyBorder="1" applyAlignment="1">
      <alignment horizontal="left" vertical="center" wrapText="1"/>
    </xf>
    <xf numFmtId="0" fontId="5" fillId="2" borderId="7" xfId="0" applyFont="1" applyFill="1" applyBorder="1" applyAlignment="1">
      <alignment vertical="center"/>
    </xf>
    <xf numFmtId="3" fontId="6" fillId="0" borderId="7" xfId="0" applyNumberFormat="1" applyFont="1" applyBorder="1" applyAlignment="1">
      <alignment horizontal="center" vertical="center"/>
    </xf>
    <xf numFmtId="0" fontId="5" fillId="0" borderId="7" xfId="0" applyFont="1" applyBorder="1" applyAlignment="1">
      <alignment vertical="center" wrapText="1"/>
    </xf>
    <xf numFmtId="0" fontId="5" fillId="3" borderId="7" xfId="0" applyFont="1" applyFill="1" applyBorder="1" applyAlignment="1">
      <alignment horizontal="left" vertical="center" wrapText="1"/>
    </xf>
    <xf numFmtId="0" fontId="5" fillId="3" borderId="7" xfId="0" applyFont="1" applyFill="1" applyBorder="1" applyAlignment="1">
      <alignment horizontal="left" vertical="center"/>
    </xf>
    <xf numFmtId="0" fontId="5" fillId="0" borderId="7" xfId="0" applyFont="1" applyBorder="1" applyAlignment="1">
      <alignment horizontal="left" vertical="center" wrapText="1"/>
    </xf>
    <xf numFmtId="3" fontId="5" fillId="4" borderId="7" xfId="0" applyNumberFormat="1" applyFont="1" applyFill="1" applyBorder="1" applyAlignment="1">
      <alignment horizontal="left" vertical="center"/>
    </xf>
    <xf numFmtId="3" fontId="5" fillId="0" borderId="7" xfId="0" applyNumberFormat="1" applyFont="1" applyBorder="1" applyAlignment="1">
      <alignment horizontal="left" vertical="center"/>
    </xf>
    <xf numFmtId="0" fontId="5" fillId="2" borderId="7"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5" fillId="8" borderId="7" xfId="0" applyFont="1" applyFill="1" applyBorder="1" applyAlignment="1">
      <alignment horizontal="center" vertical="center"/>
    </xf>
    <xf numFmtId="0" fontId="8" fillId="0" borderId="7" xfId="0" applyFont="1" applyBorder="1" applyAlignment="1">
      <alignment horizontal="center" vertical="center" wrapText="1"/>
    </xf>
    <xf numFmtId="0" fontId="0" fillId="0" borderId="7" xfId="0" applyBorder="1" applyAlignment="1">
      <alignment horizontal="center"/>
    </xf>
    <xf numFmtId="0" fontId="6" fillId="0" borderId="8" xfId="0" applyFont="1" applyBorder="1" applyAlignment="1">
      <alignment horizontal="center" vertical="center" wrapText="1"/>
    </xf>
    <xf numFmtId="0" fontId="6" fillId="0" borderId="7" xfId="0" applyFont="1" applyBorder="1" applyAlignment="1">
      <alignment horizontal="center" vertical="center" wrapText="1"/>
    </xf>
    <xf numFmtId="0" fontId="5" fillId="0" borderId="7" xfId="0" applyFont="1" applyBorder="1" applyAlignment="1">
      <alignment horizontal="center" vertical="center" wrapText="1"/>
    </xf>
    <xf numFmtId="0" fontId="5" fillId="8" borderId="9" xfId="0" applyFont="1" applyFill="1" applyBorder="1" applyAlignment="1">
      <alignment horizontal="center" vertical="center"/>
    </xf>
    <xf numFmtId="0" fontId="0" fillId="0" borderId="0" xfId="0" applyAlignment="1">
      <alignment vertical="center"/>
    </xf>
    <xf numFmtId="0" fontId="0" fillId="0" borderId="0" xfId="0" applyAlignment="1">
      <alignment horizontal="right"/>
    </xf>
    <xf numFmtId="0" fontId="8" fillId="0" borderId="10" xfId="0" applyFont="1" applyBorder="1" applyAlignment="1">
      <alignment horizontal="center" vertical="center" wrapText="1"/>
    </xf>
    <xf numFmtId="0" fontId="9" fillId="0" borderId="7" xfId="0" applyFont="1" applyBorder="1" applyAlignment="1">
      <alignment horizontal="center" vertical="center" wrapText="1"/>
    </xf>
    <xf numFmtId="0" fontId="8" fillId="3" borderId="7" xfId="0" applyFont="1" applyFill="1" applyBorder="1" applyAlignment="1">
      <alignment horizontal="left" vertical="center" wrapText="1"/>
    </xf>
    <xf numFmtId="0" fontId="9" fillId="3" borderId="7" xfId="0" applyFont="1" applyFill="1" applyBorder="1" applyAlignment="1">
      <alignment horizontal="center" vertical="center" wrapText="1"/>
    </xf>
    <xf numFmtId="0" fontId="6" fillId="0" borderId="11" xfId="0" applyFont="1" applyBorder="1" applyAlignment="1">
      <alignment horizontal="center" vertical="center" wrapText="1"/>
    </xf>
    <xf numFmtId="0" fontId="6" fillId="0" borderId="9" xfId="0" applyFont="1" applyBorder="1" applyAlignment="1">
      <alignment horizontal="center" vertical="center" wrapText="1"/>
    </xf>
    <xf numFmtId="0" fontId="5" fillId="0" borderId="14" xfId="0" applyFont="1" applyBorder="1" applyAlignment="1">
      <alignment horizontal="center" vertical="center"/>
    </xf>
    <xf numFmtId="0" fontId="5" fillId="0" borderId="16" xfId="0" applyFont="1" applyBorder="1" applyAlignment="1">
      <alignment horizontal="center" vertical="center"/>
    </xf>
    <xf numFmtId="0" fontId="5" fillId="0" borderId="10"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wrapText="1"/>
    </xf>
    <xf numFmtId="0" fontId="5" fillId="4" borderId="7" xfId="0" applyFont="1" applyFill="1" applyBorder="1" applyAlignment="1">
      <alignment horizontal="left" vertical="center" wrapText="1"/>
    </xf>
    <xf numFmtId="0" fontId="5" fillId="10" borderId="7" xfId="0" applyFont="1" applyFill="1" applyBorder="1" applyAlignment="1">
      <alignment horizontal="left" vertical="center"/>
    </xf>
    <xf numFmtId="0" fontId="12" fillId="0" borderId="10" xfId="0" applyFont="1" applyBorder="1" applyAlignment="1">
      <alignment horizontal="left" vertical="center" wrapText="1"/>
    </xf>
    <xf numFmtId="164" fontId="12" fillId="0" borderId="7" xfId="0" applyNumberFormat="1" applyFont="1" applyBorder="1" applyAlignment="1">
      <alignment horizontal="center" vertical="center" wrapText="1"/>
    </xf>
    <xf numFmtId="0" fontId="12" fillId="0" borderId="7" xfId="0" applyFont="1" applyBorder="1" applyAlignment="1">
      <alignment horizontal="left" vertical="center" wrapText="1"/>
    </xf>
    <xf numFmtId="0" fontId="13" fillId="0" borderId="7" xfId="0" applyFont="1" applyBorder="1" applyAlignment="1">
      <alignment vertical="center" wrapText="1"/>
    </xf>
    <xf numFmtId="164" fontId="13" fillId="0" borderId="7" xfId="0" applyNumberFormat="1" applyFont="1" applyBorder="1" applyAlignment="1">
      <alignment horizontal="center" vertical="center" wrapText="1"/>
    </xf>
    <xf numFmtId="0" fontId="12" fillId="0" borderId="7" xfId="0" applyFont="1" applyBorder="1" applyAlignment="1">
      <alignment vertical="center"/>
    </xf>
    <xf numFmtId="20" fontId="13" fillId="0" borderId="7" xfId="0" applyNumberFormat="1" applyFont="1" applyBorder="1" applyAlignment="1">
      <alignment horizontal="center" vertical="center" wrapText="1"/>
    </xf>
    <xf numFmtId="0" fontId="12" fillId="0" borderId="7" xfId="0" applyFont="1" applyBorder="1" applyAlignment="1">
      <alignment vertical="top" wrapText="1"/>
    </xf>
    <xf numFmtId="0" fontId="12" fillId="0" borderId="7" xfId="0" applyFont="1" applyBorder="1" applyAlignment="1">
      <alignment vertical="center" wrapText="1"/>
    </xf>
    <xf numFmtId="3" fontId="13" fillId="0" borderId="7" xfId="0" applyNumberFormat="1" applyFont="1" applyBorder="1" applyAlignment="1">
      <alignment horizontal="center" vertical="center" wrapText="1"/>
    </xf>
    <xf numFmtId="0" fontId="12" fillId="3" borderId="7" xfId="0" applyFont="1" applyFill="1" applyBorder="1" applyAlignment="1">
      <alignment horizontal="center" vertical="center"/>
    </xf>
    <xf numFmtId="0" fontId="12" fillId="0" borderId="7" xfId="0" applyFont="1" applyBorder="1" applyAlignment="1">
      <alignment horizontal="center" vertical="center" wrapText="1"/>
    </xf>
    <xf numFmtId="3" fontId="12" fillId="0" borderId="7" xfId="0" applyNumberFormat="1" applyFont="1" applyBorder="1" applyAlignment="1">
      <alignment horizontal="center" vertical="center"/>
    </xf>
    <xf numFmtId="0" fontId="12" fillId="0" borderId="7" xfId="0" applyFont="1" applyBorder="1" applyAlignment="1">
      <alignment horizontal="left" vertical="top" wrapText="1"/>
    </xf>
    <xf numFmtId="0" fontId="13" fillId="0" borderId="7" xfId="0" applyFont="1" applyBorder="1" applyAlignment="1">
      <alignment horizontal="left" vertical="top" wrapText="1"/>
    </xf>
    <xf numFmtId="0" fontId="13" fillId="3" borderId="7" xfId="0" applyFont="1" applyFill="1" applyBorder="1" applyAlignment="1">
      <alignment horizontal="center" vertical="center" wrapText="1"/>
    </xf>
    <xf numFmtId="0" fontId="12" fillId="3" borderId="7" xfId="0" applyFont="1" applyFill="1" applyBorder="1" applyAlignment="1">
      <alignment horizontal="left" vertical="center" wrapText="1"/>
    </xf>
    <xf numFmtId="0" fontId="12" fillId="3" borderId="7" xfId="0" applyFont="1" applyFill="1" applyBorder="1" applyAlignment="1">
      <alignment horizontal="center" vertical="center" wrapText="1"/>
    </xf>
    <xf numFmtId="3" fontId="5" fillId="11" borderId="7" xfId="0" applyNumberFormat="1" applyFont="1" applyFill="1" applyBorder="1" applyAlignment="1">
      <alignment horizontal="left" vertical="center"/>
    </xf>
    <xf numFmtId="0" fontId="2" fillId="0" borderId="11" xfId="0" applyFont="1" applyBorder="1"/>
    <xf numFmtId="0" fontId="2" fillId="0" borderId="9" xfId="0" applyFont="1" applyBorder="1"/>
    <xf numFmtId="0" fontId="7" fillId="5" borderId="11"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5" fillId="2" borderId="11" xfId="0" applyFont="1" applyFill="1" applyBorder="1" applyAlignment="1">
      <alignment horizontal="left" vertical="center" wrapText="1"/>
    </xf>
    <xf numFmtId="0" fontId="6" fillId="3" borderId="9" xfId="0" applyFont="1" applyFill="1" applyBorder="1" applyAlignment="1">
      <alignment horizontal="center" vertical="center" wrapText="1"/>
    </xf>
    <xf numFmtId="9" fontId="6" fillId="3" borderId="11" xfId="0" applyNumberFormat="1" applyFont="1" applyFill="1" applyBorder="1" applyAlignment="1">
      <alignment horizontal="center" vertical="center" wrapText="1"/>
    </xf>
    <xf numFmtId="0" fontId="18" fillId="0" borderId="0" xfId="0" applyFont="1"/>
    <xf numFmtId="0" fontId="6" fillId="0" borderId="8" xfId="0" applyFont="1" applyBorder="1" applyAlignment="1">
      <alignment horizontal="center" vertical="center" wrapText="1"/>
    </xf>
    <xf numFmtId="0" fontId="2" fillId="0" borderId="11" xfId="0" applyFont="1" applyBorder="1"/>
    <xf numFmtId="0" fontId="2" fillId="0" borderId="9" xfId="0" applyFont="1" applyBorder="1"/>
    <xf numFmtId="0" fontId="5" fillId="0" borderId="8" xfId="0" applyFont="1" applyBorder="1" applyAlignment="1">
      <alignment horizontal="center" vertical="center"/>
    </xf>
    <xf numFmtId="0" fontId="2" fillId="0" borderId="13" xfId="0" applyFont="1" applyBorder="1"/>
    <xf numFmtId="0" fontId="4" fillId="0" borderId="18" xfId="0" applyFont="1" applyBorder="1" applyAlignment="1">
      <alignment horizontal="center" wrapText="1"/>
    </xf>
    <xf numFmtId="0" fontId="0" fillId="0" borderId="0" xfId="0"/>
    <xf numFmtId="0" fontId="4" fillId="0" borderId="0" xfId="0" applyFont="1" applyAlignment="1">
      <alignment horizontal="center" wrapText="1"/>
    </xf>
    <xf numFmtId="0" fontId="2" fillId="0" borderId="19" xfId="0" applyFont="1" applyBorder="1"/>
    <xf numFmtId="0" fontId="4" fillId="0" borderId="20" xfId="0" applyFont="1" applyBorder="1" applyAlignment="1">
      <alignment horizontal="center" wrapText="1"/>
    </xf>
    <xf numFmtId="0" fontId="2" fillId="0" borderId="21" xfId="0" applyFont="1" applyBorder="1"/>
    <xf numFmtId="0" fontId="4" fillId="0" borderId="21" xfId="0" applyFont="1" applyBorder="1" applyAlignment="1">
      <alignment horizontal="center" wrapText="1"/>
    </xf>
    <xf numFmtId="0" fontId="2" fillId="0" borderId="22" xfId="0" applyFont="1" applyBorder="1"/>
    <xf numFmtId="0" fontId="6" fillId="0" borderId="8" xfId="0" applyFont="1" applyBorder="1" applyAlignment="1">
      <alignment horizontal="center" vertical="top" wrapText="1"/>
    </xf>
    <xf numFmtId="0" fontId="5" fillId="8" borderId="8" xfId="0" applyFont="1" applyFill="1" applyBorder="1" applyAlignment="1">
      <alignment horizontal="center" vertical="center" wrapText="1"/>
    </xf>
    <xf numFmtId="0" fontId="6" fillId="0" borderId="15" xfId="0" applyFont="1" applyBorder="1" applyAlignment="1">
      <alignment horizontal="center" vertical="center" wrapText="1"/>
    </xf>
    <xf numFmtId="0" fontId="2" fillId="0" borderId="2" xfId="0" applyFont="1" applyBorder="1"/>
    <xf numFmtId="0" fontId="2" fillId="0" borderId="3" xfId="0" applyFont="1" applyBorder="1"/>
    <xf numFmtId="0" fontId="5" fillId="0" borderId="15" xfId="0" applyFont="1" applyBorder="1" applyAlignment="1">
      <alignment horizontal="center" vertical="center"/>
    </xf>
    <xf numFmtId="0" fontId="2" fillId="0" borderId="17" xfId="0" applyFont="1" applyBorder="1"/>
    <xf numFmtId="0" fontId="9" fillId="3" borderId="8" xfId="0" applyFont="1" applyFill="1" applyBorder="1" applyAlignment="1">
      <alignment horizontal="left" vertical="center" wrapText="1"/>
    </xf>
    <xf numFmtId="0" fontId="7" fillId="9" borderId="8" xfId="0" applyFont="1" applyFill="1" applyBorder="1" applyAlignment="1">
      <alignment horizontal="center" vertical="center" wrapText="1"/>
    </xf>
    <xf numFmtId="9" fontId="6" fillId="3" borderId="8" xfId="0" applyNumberFormat="1" applyFont="1" applyFill="1" applyBorder="1" applyAlignment="1">
      <alignment horizontal="center" vertical="center" wrapText="1"/>
    </xf>
    <xf numFmtId="0" fontId="7" fillId="7" borderId="8" xfId="0" applyFont="1" applyFill="1" applyBorder="1" applyAlignment="1">
      <alignment horizontal="center" vertical="center" wrapText="1"/>
    </xf>
    <xf numFmtId="0" fontId="5" fillId="8" borderId="8" xfId="0" applyFont="1" applyFill="1" applyBorder="1" applyAlignment="1">
      <alignment horizontal="center" vertical="center"/>
    </xf>
    <xf numFmtId="0" fontId="9" fillId="0" borderId="8" xfId="0" applyFont="1" applyBorder="1" applyAlignment="1">
      <alignment horizontal="center"/>
    </xf>
    <xf numFmtId="0" fontId="10" fillId="9" borderId="12" xfId="0" applyFont="1" applyFill="1" applyBorder="1" applyAlignment="1">
      <alignment horizontal="center" vertical="center" wrapText="1"/>
    </xf>
    <xf numFmtId="9" fontId="9" fillId="3" borderId="8" xfId="0" applyNumberFormat="1" applyFont="1" applyFill="1" applyBorder="1" applyAlignment="1">
      <alignment horizontal="center" vertical="center" wrapText="1"/>
    </xf>
    <xf numFmtId="0" fontId="10" fillId="7" borderId="8" xfId="0" applyFont="1" applyFill="1" applyBorder="1" applyAlignment="1">
      <alignment horizontal="center" vertical="center"/>
    </xf>
    <xf numFmtId="0" fontId="9" fillId="0" borderId="8" xfId="0" applyFont="1" applyBorder="1" applyAlignment="1">
      <alignment horizontal="left" vertical="center" wrapText="1"/>
    </xf>
    <xf numFmtId="0" fontId="9" fillId="3" borderId="8" xfId="0" applyFont="1" applyFill="1" applyBorder="1" applyAlignment="1">
      <alignment horizontal="left" vertical="center"/>
    </xf>
    <xf numFmtId="10" fontId="6" fillId="3" borderId="8" xfId="0" applyNumberFormat="1" applyFont="1" applyFill="1" applyBorder="1" applyAlignment="1">
      <alignment horizontal="center" vertical="center" wrapText="1"/>
    </xf>
    <xf numFmtId="10" fontId="7" fillId="7" borderId="8" xfId="0" applyNumberFormat="1" applyFont="1" applyFill="1" applyBorder="1" applyAlignment="1">
      <alignment horizontal="center" vertical="center" wrapText="1"/>
    </xf>
    <xf numFmtId="0" fontId="9" fillId="0" borderId="8" xfId="0" applyFont="1" applyBorder="1" applyAlignment="1">
      <alignment horizontal="left" vertical="center"/>
    </xf>
    <xf numFmtId="0" fontId="5" fillId="2" borderId="8" xfId="0" applyFont="1" applyFill="1" applyBorder="1" applyAlignment="1">
      <alignment horizontal="left" vertical="top" wrapText="1"/>
    </xf>
    <xf numFmtId="0" fontId="5" fillId="0" borderId="8" xfId="0" applyFont="1" applyBorder="1" applyAlignment="1">
      <alignment horizontal="center" vertical="center" wrapText="1"/>
    </xf>
    <xf numFmtId="0" fontId="7" fillId="5"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7" fillId="6" borderId="12" xfId="0" applyFont="1" applyFill="1" applyBorder="1" applyAlignment="1">
      <alignment horizontal="left" vertical="center" wrapText="1"/>
    </xf>
    <xf numFmtId="0" fontId="1" fillId="0" borderId="1"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xf numFmtId="0" fontId="2" fillId="0" borderId="6" xfId="0" applyFont="1" applyBorder="1"/>
    <xf numFmtId="0" fontId="5" fillId="3" borderId="8" xfId="0" applyFont="1" applyFill="1" applyBorder="1" applyAlignment="1">
      <alignment horizontal="center" vertical="center"/>
    </xf>
    <xf numFmtId="0" fontId="2" fillId="0" borderId="9" xfId="0" applyFont="1" applyBorder="1" applyAlignment="1">
      <alignment horizontal="center"/>
    </xf>
    <xf numFmtId="0" fontId="5" fillId="2" borderId="8" xfId="0" applyFont="1" applyFill="1" applyBorder="1" applyAlignment="1">
      <alignment horizontal="left" vertical="center"/>
    </xf>
    <xf numFmtId="164" fontId="5" fillId="0" borderId="8" xfId="0" applyNumberFormat="1" applyFont="1" applyBorder="1" applyAlignment="1">
      <alignment horizontal="center" vertical="center" wrapText="1"/>
    </xf>
    <xf numFmtId="20" fontId="5" fillId="3" borderId="8" xfId="0" applyNumberFormat="1" applyFont="1" applyFill="1" applyBorder="1" applyAlignment="1">
      <alignment horizontal="center" vertical="center"/>
    </xf>
    <xf numFmtId="3" fontId="5" fillId="0" borderId="8" xfId="0" applyNumberFormat="1" applyFont="1" applyBorder="1" applyAlignment="1">
      <alignment horizontal="center" vertical="center"/>
    </xf>
    <xf numFmtId="164" fontId="13" fillId="0" borderId="8" xfId="0" applyNumberFormat="1" applyFont="1" applyBorder="1" applyAlignment="1">
      <alignment horizontal="center" vertical="center"/>
    </xf>
    <xf numFmtId="0" fontId="12" fillId="0" borderId="23" xfId="0" applyFont="1" applyBorder="1" applyAlignment="1">
      <alignment vertical="center" wrapText="1"/>
    </xf>
    <xf numFmtId="0" fontId="2" fillId="0" borderId="16" xfId="0" applyFont="1" applyBorder="1"/>
    <xf numFmtId="0" fontId="12" fillId="3" borderId="23" xfId="0" applyFont="1" applyFill="1" applyBorder="1" applyAlignment="1">
      <alignment horizontal="left" vertical="center"/>
    </xf>
    <xf numFmtId="0" fontId="12" fillId="0" borderId="23" xfId="0" applyFont="1" applyBorder="1" applyAlignment="1">
      <alignment horizontal="center" vertical="center" wrapText="1"/>
    </xf>
    <xf numFmtId="0" fontId="13" fillId="3" borderId="24" xfId="0" applyFont="1" applyFill="1" applyBorder="1" applyAlignment="1">
      <alignment horizontal="center" vertical="center" wrapText="1"/>
    </xf>
    <xf numFmtId="0" fontId="2" fillId="0" borderId="25" xfId="0" applyFont="1" applyBorder="1"/>
    <xf numFmtId="0" fontId="2" fillId="0" borderId="26" xfId="0" applyFont="1" applyBorder="1"/>
    <xf numFmtId="0" fontId="2" fillId="0" borderId="15" xfId="0" applyFont="1" applyBorder="1"/>
    <xf numFmtId="0" fontId="12" fillId="0" borderId="24" xfId="0" applyFont="1" applyBorder="1" applyAlignment="1">
      <alignment horizontal="center" vertical="center" wrapText="1"/>
    </xf>
    <xf numFmtId="0" fontId="13" fillId="0" borderId="8" xfId="0" applyFont="1" applyBorder="1" applyAlignment="1">
      <alignment horizontal="center" vertical="center" wrapText="1"/>
    </xf>
    <xf numFmtId="0" fontId="12" fillId="0" borderId="8" xfId="0" applyFont="1" applyBorder="1" applyAlignment="1">
      <alignment horizontal="left" vertical="top" wrapText="1"/>
    </xf>
    <xf numFmtId="166" fontId="13" fillId="3" borderId="8" xfId="0" applyNumberFormat="1" applyFont="1" applyFill="1" applyBorder="1" applyAlignment="1">
      <alignment horizontal="center" vertical="center" wrapText="1"/>
    </xf>
    <xf numFmtId="0" fontId="12" fillId="0" borderId="8" xfId="0" applyFont="1" applyBorder="1" applyAlignment="1">
      <alignment horizontal="center" vertical="center" wrapText="1"/>
    </xf>
    <xf numFmtId="0" fontId="14" fillId="3" borderId="8" xfId="0" applyFont="1" applyFill="1" applyBorder="1" applyAlignment="1">
      <alignment horizontal="center" vertical="center" wrapText="1"/>
    </xf>
    <xf numFmtId="0" fontId="13" fillId="3" borderId="8" xfId="0" applyFont="1" applyFill="1" applyBorder="1" applyAlignment="1">
      <alignment horizontal="left" vertical="center" wrapText="1"/>
    </xf>
    <xf numFmtId="0" fontId="13" fillId="3" borderId="8" xfId="0" applyFont="1" applyFill="1" applyBorder="1" applyAlignment="1">
      <alignment horizontal="center" vertical="center" wrapText="1"/>
    </xf>
    <xf numFmtId="0" fontId="11" fillId="0" borderId="1" xfId="0" applyFont="1" applyBorder="1" applyAlignment="1">
      <alignment horizontal="center" vertical="center" wrapText="1"/>
    </xf>
    <xf numFmtId="0" fontId="12" fillId="0" borderId="8" xfId="0" applyFont="1" applyBorder="1" applyAlignment="1">
      <alignment horizontal="left" vertical="center" wrapText="1"/>
    </xf>
    <xf numFmtId="0" fontId="13" fillId="3" borderId="8" xfId="0" applyFont="1" applyFill="1" applyBorder="1" applyAlignment="1">
      <alignment horizontal="left" vertical="center"/>
    </xf>
    <xf numFmtId="0" fontId="19" fillId="0" borderId="15" xfId="0" applyFont="1" applyBorder="1" applyAlignment="1">
      <alignment horizontal="center" vertical="center" wrapText="1"/>
    </xf>
    <xf numFmtId="0" fontId="17" fillId="0" borderId="15" xfId="0" applyFont="1" applyBorder="1" applyAlignment="1">
      <alignment horizontal="center" vertical="center"/>
    </xf>
    <xf numFmtId="0" fontId="17" fillId="3" borderId="8" xfId="0" applyFont="1" applyFill="1" applyBorder="1" applyAlignment="1">
      <alignment horizontal="center" vertical="center"/>
    </xf>
    <xf numFmtId="165" fontId="5" fillId="3" borderId="8" xfId="0" applyNumberFormat="1" applyFont="1" applyFill="1" applyBorder="1" applyAlignment="1">
      <alignment horizontal="center" vertical="center"/>
    </xf>
    <xf numFmtId="0" fontId="5" fillId="0" borderId="8" xfId="0" applyFont="1" applyBorder="1" applyAlignment="1">
      <alignment horizontal="left" vertical="top" wrapText="1"/>
    </xf>
    <xf numFmtId="0" fontId="17" fillId="3" borderId="8" xfId="0" applyFont="1" applyFill="1" applyBorder="1" applyAlignment="1">
      <alignment horizontal="left" vertical="center"/>
    </xf>
    <xf numFmtId="0" fontId="5" fillId="3" borderId="8"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1123950</xdr:colOff>
      <xdr:row>2</xdr:row>
      <xdr:rowOff>-19050</xdr:rowOff>
    </xdr:from>
    <xdr:ext cx="219075" cy="38100"/>
    <xdr:sp macro="" textlink="">
      <xdr:nvSpPr>
        <xdr:cNvPr id="3" name="Shape 3">
          <a:extLst>
            <a:ext uri="{FF2B5EF4-FFF2-40B4-BE49-F238E27FC236}">
              <a16:creationId xmlns:a16="http://schemas.microsoft.com/office/drawing/2014/main" id="{00000000-0008-0000-0000-000003000000}"/>
            </a:ext>
          </a:extLst>
        </xdr:cNvPr>
        <xdr:cNvSpPr/>
      </xdr:nvSpPr>
      <xdr:spPr>
        <a:xfrm>
          <a:off x="7829550" y="2276475"/>
          <a:ext cx="219075" cy="38100"/>
        </a:xfrm>
        <a:prstGeom prst="rect">
          <a:avLst/>
        </a:prstGeom>
        <a:solidFill>
          <a:srgbClr val="FFFFFF"/>
        </a:solid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i="0" u="none" strike="noStrike">
              <a:solidFill>
                <a:srgbClr val="000000"/>
              </a:solidFill>
              <a:latin typeface="Arial" panose="020B0604020202020204"/>
              <a:ea typeface="Arial" panose="020B0604020202020204"/>
              <a:cs typeface="Arial" panose="020B0604020202020204"/>
              <a:sym typeface="Arial" panose="020B0604020202020204"/>
            </a:rPr>
            <a:t>Fecha:</a:t>
          </a:r>
          <a:endParaRPr sz="1400"/>
        </a:p>
        <a:p>
          <a:pPr marL="0" lvl="0" indent="0" algn="ctr" rtl="0">
            <a:spcBef>
              <a:spcPts val="0"/>
            </a:spcBef>
            <a:spcAft>
              <a:spcPts val="0"/>
            </a:spcAft>
            <a:buNone/>
          </a:pPr>
          <a:endParaRPr sz="1100" i="0" u="none" strike="noStrike">
            <a:solidFill>
              <a:srgbClr val="000000"/>
            </a:solidFill>
            <a:latin typeface="Arial" panose="020B0604020202020204"/>
            <a:ea typeface="Arial" panose="020B0604020202020204"/>
            <a:cs typeface="Arial" panose="020B0604020202020204"/>
            <a:sym typeface="Arial" panose="020B0604020202020204"/>
          </a:endParaRPr>
        </a:p>
      </xdr:txBody>
    </xdr:sp>
    <xdr:clientData fLocksWithSheet="0"/>
  </xdr:oneCellAnchor>
  <xdr:oneCellAnchor>
    <xdr:from>
      <xdr:col>3</xdr:col>
      <xdr:colOff>-9525</xdr:colOff>
      <xdr:row>2</xdr:row>
      <xdr:rowOff>0</xdr:rowOff>
    </xdr:from>
    <xdr:ext cx="38100" cy="0"/>
    <xdr:sp macro="" textlink="">
      <xdr:nvSpPr>
        <xdr:cNvPr id="4" name="Shape 4">
          <a:extLst>
            <a:ext uri="{FF2B5EF4-FFF2-40B4-BE49-F238E27FC236}">
              <a16:creationId xmlns:a16="http://schemas.microsoft.com/office/drawing/2014/main" id="{00000000-0008-0000-0000-000004000000}"/>
            </a:ext>
          </a:extLst>
        </xdr:cNvPr>
        <xdr:cNvSpPr/>
      </xdr:nvSpPr>
      <xdr:spPr>
        <a:xfrm>
          <a:off x="5006975" y="2295525"/>
          <a:ext cx="38100" cy="0"/>
        </a:xfrm>
        <a:prstGeom prst="rect">
          <a:avLst/>
        </a:prstGeom>
        <a:solidFill>
          <a:srgbClr val="FFFFFF"/>
        </a:solidFill>
        <a:ln>
          <a:noFill/>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a:p>
          <a:pPr marL="0" lvl="0" indent="0" algn="ctr" rtl="0">
            <a:spcBef>
              <a:spcPts val="0"/>
            </a:spcBef>
            <a:spcAft>
              <a:spcPts val="0"/>
            </a:spcAft>
            <a:buNone/>
          </a:pPr>
          <a:endParaRPr sz="1400"/>
        </a:p>
      </xdr:txBody>
    </xdr:sp>
    <xdr:clientData fLocksWithSheet="0"/>
  </xdr:oneCellAnchor>
  <xdr:oneCellAnchor>
    <xdr:from>
      <xdr:col>0</xdr:col>
      <xdr:colOff>571500</xdr:colOff>
      <xdr:row>1</xdr:row>
      <xdr:rowOff>447675</xdr:rowOff>
    </xdr:from>
    <xdr:ext cx="2924175" cy="11049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571500" y="647700"/>
          <a:ext cx="2924175" cy="11049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1187450</xdr:colOff>
      <xdr:row>0</xdr:row>
      <xdr:rowOff>0</xdr:rowOff>
    </xdr:from>
    <xdr:ext cx="3629025" cy="1371600"/>
    <xdr:pic>
      <xdr:nvPicPr>
        <xdr:cNvPr id="3" name="image1.png">
          <a:extLst>
            <a:ext uri="{FF2B5EF4-FFF2-40B4-BE49-F238E27FC236}">
              <a16:creationId xmlns:a16="http://schemas.microsoft.com/office/drawing/2014/main" id="{D81075CE-4A44-48D3-A6D3-8F2C680DD667}"/>
            </a:ext>
          </a:extLst>
        </xdr:cNvPr>
        <xdr:cNvPicPr preferRelativeResize="0"/>
      </xdr:nvPicPr>
      <xdr:blipFill>
        <a:blip xmlns:r="http://schemas.openxmlformats.org/officeDocument/2006/relationships" r:embed="rId1" cstate="print"/>
        <a:stretch>
          <a:fillRect/>
        </a:stretch>
      </xdr:blipFill>
      <xdr:spPr>
        <a:xfrm>
          <a:off x="1187450" y="0"/>
          <a:ext cx="3629025" cy="13716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1057275</xdr:colOff>
      <xdr:row>0</xdr:row>
      <xdr:rowOff>136525</xdr:rowOff>
    </xdr:from>
    <xdr:ext cx="3629025" cy="1371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1057275" y="136525"/>
          <a:ext cx="3629025" cy="13716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876300</xdr:colOff>
      <xdr:row>0</xdr:row>
      <xdr:rowOff>142875</xdr:rowOff>
    </xdr:from>
    <xdr:ext cx="3895725" cy="146685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xfrm>
          <a:off x="876300" y="142875"/>
          <a:ext cx="3895725" cy="146685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twoCellAnchor>
    <xdr:from>
      <xdr:col>1</xdr:col>
      <xdr:colOff>1568450</xdr:colOff>
      <xdr:row>0</xdr:row>
      <xdr:rowOff>349250</xdr:rowOff>
    </xdr:from>
    <xdr:to>
      <xdr:col>2</xdr:col>
      <xdr:colOff>1685231</xdr:colOff>
      <xdr:row>0</xdr:row>
      <xdr:rowOff>1384300</xdr:rowOff>
    </xdr:to>
    <xdr:pic>
      <xdr:nvPicPr>
        <xdr:cNvPr id="3" name="Imagen 4">
          <a:extLst>
            <a:ext uri="{FF2B5EF4-FFF2-40B4-BE49-F238E27FC236}">
              <a16:creationId xmlns:a16="http://schemas.microsoft.com/office/drawing/2014/main" id="{D69C4CB6-67F1-4984-A21A-839AB61AB17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2218" t="15475" r="13802" b="6335"/>
        <a:stretch>
          <a:fillRect/>
        </a:stretch>
      </xdr:blipFill>
      <xdr:spPr bwMode="auto">
        <a:xfrm>
          <a:off x="3384550" y="349250"/>
          <a:ext cx="2377381" cy="103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755650</xdr:colOff>
      <xdr:row>0</xdr:row>
      <xdr:rowOff>209550</xdr:rowOff>
    </xdr:from>
    <xdr:to>
      <xdr:col>1</xdr:col>
      <xdr:colOff>1290948</xdr:colOff>
      <xdr:row>0</xdr:row>
      <xdr:rowOff>1320800</xdr:rowOff>
    </xdr:to>
    <xdr:pic>
      <xdr:nvPicPr>
        <xdr:cNvPr id="5" name="Imagen 5">
          <a:extLst>
            <a:ext uri="{FF2B5EF4-FFF2-40B4-BE49-F238E27FC236}">
              <a16:creationId xmlns:a16="http://schemas.microsoft.com/office/drawing/2014/main" id="{092B231E-C9E9-4981-86FE-A386CD2DE1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63985" t="19621" r="4956" b="66190"/>
        <a:stretch>
          <a:fillRect/>
        </a:stretch>
      </xdr:blipFill>
      <xdr:spPr bwMode="auto">
        <a:xfrm>
          <a:off x="755650" y="209550"/>
          <a:ext cx="2351398" cy="1111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876300</xdr:colOff>
      <xdr:row>0</xdr:row>
      <xdr:rowOff>142875</xdr:rowOff>
    </xdr:from>
    <xdr:ext cx="4997450" cy="1466850"/>
    <xdr:pic>
      <xdr:nvPicPr>
        <xdr:cNvPr id="2" name="image1.png">
          <a:extLst>
            <a:ext uri="{FF2B5EF4-FFF2-40B4-BE49-F238E27FC236}">
              <a16:creationId xmlns:a16="http://schemas.microsoft.com/office/drawing/2014/main" id="{214EC663-54E1-4E03-8170-0D0393DB0FA7}"/>
            </a:ext>
          </a:extLst>
        </xdr:cNvPr>
        <xdr:cNvPicPr preferRelativeResize="0"/>
      </xdr:nvPicPr>
      <xdr:blipFill>
        <a:blip xmlns:r="http://schemas.openxmlformats.org/officeDocument/2006/relationships" r:embed="rId1" cstate="print"/>
        <a:stretch>
          <a:fillRect/>
        </a:stretch>
      </xdr:blipFill>
      <xdr:spPr>
        <a:xfrm>
          <a:off x="876300" y="142875"/>
          <a:ext cx="4997450" cy="146685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000"/>
  <sheetViews>
    <sheetView topLeftCell="A10" workbookViewId="0"/>
  </sheetViews>
  <sheetFormatPr baseColWidth="10" defaultColWidth="14.453125" defaultRowHeight="15" customHeight="1"/>
  <cols>
    <col min="1" max="1" width="20.81640625" customWidth="1"/>
    <col min="2" max="2" width="24.1796875" customWidth="1"/>
    <col min="3" max="3" width="26.81640625" customWidth="1"/>
    <col min="4" max="4" width="24.1796875" customWidth="1"/>
    <col min="5" max="5" width="20.1796875" customWidth="1"/>
    <col min="6" max="6" width="27.81640625" customWidth="1"/>
    <col min="7" max="7" width="24.453125" customWidth="1"/>
    <col min="8" max="8" width="24.1796875" customWidth="1"/>
    <col min="9" max="26" width="10" customWidth="1"/>
  </cols>
  <sheetData>
    <row r="1" spans="1:8" ht="15.75" customHeight="1"/>
    <row r="2" spans="1:8" ht="165" customHeight="1">
      <c r="A2" s="134"/>
      <c r="B2" s="84"/>
      <c r="C2" s="85"/>
      <c r="D2" s="108" t="s">
        <v>0</v>
      </c>
      <c r="E2" s="109"/>
      <c r="F2" s="109"/>
      <c r="G2" s="110"/>
      <c r="H2" s="1" t="s">
        <v>1</v>
      </c>
    </row>
    <row r="3" spans="1:8" ht="63" customHeight="1">
      <c r="A3" s="39" t="s">
        <v>2</v>
      </c>
      <c r="B3" s="132" t="s">
        <v>3</v>
      </c>
      <c r="C3" s="70"/>
      <c r="D3" s="135" t="s">
        <v>4</v>
      </c>
      <c r="E3" s="70"/>
      <c r="F3" s="40"/>
      <c r="G3" s="41" t="s">
        <v>5</v>
      </c>
      <c r="H3" s="42" t="s">
        <v>6</v>
      </c>
    </row>
    <row r="4" spans="1:8" ht="47.25" customHeight="1">
      <c r="A4" s="39" t="s">
        <v>7</v>
      </c>
      <c r="B4" s="136" t="s">
        <v>8</v>
      </c>
      <c r="C4" s="70"/>
      <c r="D4" s="135" t="s">
        <v>9</v>
      </c>
      <c r="E4" s="70"/>
      <c r="F4" s="43" t="s">
        <v>10</v>
      </c>
      <c r="G4" s="44" t="s">
        <v>11</v>
      </c>
      <c r="H4" s="45" t="s">
        <v>12</v>
      </c>
    </row>
    <row r="5" spans="1:8" ht="47.25" customHeight="1">
      <c r="A5" s="46" t="s">
        <v>13</v>
      </c>
      <c r="B5" s="132" t="s">
        <v>14</v>
      </c>
      <c r="C5" s="70"/>
      <c r="D5" s="47" t="s">
        <v>15</v>
      </c>
      <c r="E5" s="133" t="s">
        <v>16</v>
      </c>
      <c r="F5" s="70"/>
      <c r="G5" s="41" t="s">
        <v>17</v>
      </c>
      <c r="H5" s="48" t="s">
        <v>18</v>
      </c>
    </row>
    <row r="6" spans="1:8" ht="14.5">
      <c r="A6" s="118" t="s">
        <v>19</v>
      </c>
      <c r="B6" s="120" t="s">
        <v>20</v>
      </c>
      <c r="C6" s="120" t="s">
        <v>21</v>
      </c>
      <c r="D6" s="121" t="s">
        <v>22</v>
      </c>
      <c r="E6" s="122" t="s">
        <v>23</v>
      </c>
      <c r="F6" s="123"/>
      <c r="G6" s="123"/>
      <c r="H6" s="124"/>
    </row>
    <row r="7" spans="1:8" ht="39" customHeight="1">
      <c r="A7" s="119"/>
      <c r="B7" s="119"/>
      <c r="C7" s="119"/>
      <c r="D7" s="119"/>
      <c r="E7" s="125"/>
      <c r="F7" s="84"/>
      <c r="G7" s="84"/>
      <c r="H7" s="85"/>
    </row>
    <row r="8" spans="1:8" ht="31.5" customHeight="1">
      <c r="A8" s="46" t="s">
        <v>24</v>
      </c>
      <c r="B8" s="132" t="s">
        <v>25</v>
      </c>
      <c r="C8" s="70"/>
      <c r="D8" s="130" t="s">
        <v>26</v>
      </c>
      <c r="E8" s="70"/>
      <c r="F8" s="49" t="s">
        <v>27</v>
      </c>
      <c r="G8" s="50" t="s">
        <v>28</v>
      </c>
      <c r="H8" s="51" t="s">
        <v>29</v>
      </c>
    </row>
    <row r="9" spans="1:8" ht="31.5" customHeight="1">
      <c r="A9" s="41" t="s">
        <v>30</v>
      </c>
      <c r="B9" s="127" t="s">
        <v>31</v>
      </c>
      <c r="C9" s="70"/>
      <c r="D9" s="50" t="s">
        <v>32</v>
      </c>
      <c r="E9" s="127" t="s">
        <v>33</v>
      </c>
      <c r="F9" s="69"/>
      <c r="G9" s="69"/>
      <c r="H9" s="70"/>
    </row>
    <row r="10" spans="1:8" ht="47.25" customHeight="1">
      <c r="A10" s="52" t="s">
        <v>34</v>
      </c>
      <c r="B10" s="127" t="s">
        <v>31</v>
      </c>
      <c r="C10" s="70"/>
      <c r="D10" s="52" t="s">
        <v>35</v>
      </c>
      <c r="E10" s="127" t="s">
        <v>31</v>
      </c>
      <c r="F10" s="70"/>
      <c r="G10" s="52" t="s">
        <v>36</v>
      </c>
      <c r="H10" s="53" t="s">
        <v>37</v>
      </c>
    </row>
    <row r="11" spans="1:8" ht="15.75" customHeight="1">
      <c r="A11" s="128" t="s">
        <v>38</v>
      </c>
      <c r="B11" s="69"/>
      <c r="C11" s="69"/>
      <c r="D11" s="69"/>
      <c r="E11" s="69"/>
      <c r="F11" s="69"/>
      <c r="G11" s="69"/>
      <c r="H11" s="70"/>
    </row>
    <row r="12" spans="1:8" ht="31.5" customHeight="1">
      <c r="A12" s="50" t="s">
        <v>39</v>
      </c>
      <c r="B12" s="54" t="s">
        <v>40</v>
      </c>
      <c r="C12" s="55" t="s">
        <v>41</v>
      </c>
      <c r="D12" s="54" t="s">
        <v>42</v>
      </c>
      <c r="E12" s="56" t="s">
        <v>43</v>
      </c>
      <c r="F12" s="129" t="s">
        <v>44</v>
      </c>
      <c r="G12" s="69"/>
      <c r="H12" s="70"/>
    </row>
    <row r="13" spans="1:8" ht="33" customHeight="1">
      <c r="A13" s="130" t="s">
        <v>45</v>
      </c>
      <c r="B13" s="69"/>
      <c r="C13" s="69"/>
      <c r="D13" s="70"/>
      <c r="E13" s="131" t="s">
        <v>46</v>
      </c>
      <c r="F13" s="69"/>
      <c r="G13" s="69"/>
      <c r="H13" s="70"/>
    </row>
    <row r="14" spans="1:8" ht="15.75" customHeight="1">
      <c r="A14" s="126" t="s">
        <v>47</v>
      </c>
      <c r="B14" s="123"/>
      <c r="C14" s="124"/>
      <c r="D14" s="50" t="s">
        <v>48</v>
      </c>
      <c r="E14" s="117" t="s">
        <v>49</v>
      </c>
      <c r="F14" s="69"/>
      <c r="G14" s="69"/>
      <c r="H14" s="70"/>
    </row>
    <row r="15" spans="1:8" ht="15.75" customHeight="1">
      <c r="A15" s="125"/>
      <c r="B15" s="84"/>
      <c r="C15" s="85"/>
      <c r="D15" s="50" t="s">
        <v>50</v>
      </c>
      <c r="E15" s="117" t="s">
        <v>51</v>
      </c>
      <c r="F15" s="69"/>
      <c r="G15" s="69"/>
      <c r="H15" s="70"/>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6">
    <mergeCell ref="A2:C2"/>
    <mergeCell ref="D2:G2"/>
    <mergeCell ref="B3:C3"/>
    <mergeCell ref="D3:E3"/>
    <mergeCell ref="B4:C4"/>
    <mergeCell ref="D4:E4"/>
    <mergeCell ref="B5:C5"/>
    <mergeCell ref="E5:F5"/>
    <mergeCell ref="B8:C8"/>
    <mergeCell ref="D8:E8"/>
    <mergeCell ref="B9:C9"/>
    <mergeCell ref="E9:H9"/>
    <mergeCell ref="E14:H14"/>
    <mergeCell ref="E15:H15"/>
    <mergeCell ref="A6:A7"/>
    <mergeCell ref="B6:B7"/>
    <mergeCell ref="C6:C7"/>
    <mergeCell ref="D6:D7"/>
    <mergeCell ref="E6:H7"/>
    <mergeCell ref="A14:C15"/>
    <mergeCell ref="B10:C10"/>
    <mergeCell ref="E10:F10"/>
    <mergeCell ref="A11:H11"/>
    <mergeCell ref="F12:H12"/>
    <mergeCell ref="A13:D13"/>
    <mergeCell ref="E13:H13"/>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election activeCell="E4" sqref="E4:F4"/>
    </sheetView>
  </sheetViews>
  <sheetFormatPr baseColWidth="10" defaultColWidth="14.453125" defaultRowHeight="15" customHeight="1"/>
  <cols>
    <col min="1" max="1" width="26" customWidth="1"/>
    <col min="2" max="3" width="30.81640625" customWidth="1"/>
    <col min="4" max="7" width="22" customWidth="1"/>
    <col min="8" max="8" width="20.7265625" customWidth="1"/>
    <col min="9" max="26" width="10" customWidth="1"/>
  </cols>
  <sheetData>
    <row r="1" spans="1:26" ht="127.5" customHeight="1">
      <c r="A1" s="107"/>
      <c r="B1" s="84"/>
      <c r="C1" s="85"/>
      <c r="D1" s="108" t="s">
        <v>0</v>
      </c>
      <c r="E1" s="109"/>
      <c r="F1" s="109"/>
      <c r="G1" s="110"/>
      <c r="H1" s="1" t="s">
        <v>52</v>
      </c>
    </row>
    <row r="2" spans="1:26" ht="30" customHeight="1">
      <c r="A2" s="2" t="s">
        <v>13</v>
      </c>
      <c r="B2" s="111" t="s">
        <v>184</v>
      </c>
      <c r="C2" s="112"/>
      <c r="D2" s="113" t="s">
        <v>54</v>
      </c>
      <c r="E2" s="70"/>
      <c r="F2" s="22" t="s">
        <v>55</v>
      </c>
      <c r="G2" s="4" t="s">
        <v>5</v>
      </c>
      <c r="H2" s="5" t="s">
        <v>56</v>
      </c>
      <c r="I2" s="24"/>
      <c r="J2" s="24"/>
      <c r="K2" s="24"/>
      <c r="L2" s="24"/>
      <c r="M2" s="24"/>
      <c r="N2" s="24"/>
      <c r="O2" s="24"/>
      <c r="P2" s="24"/>
      <c r="Q2" s="24"/>
      <c r="R2" s="24"/>
      <c r="S2" s="24"/>
      <c r="T2" s="24"/>
      <c r="U2" s="24"/>
      <c r="V2" s="24"/>
      <c r="W2" s="24"/>
      <c r="X2" s="24"/>
      <c r="Y2" s="24"/>
      <c r="Z2" s="24"/>
    </row>
    <row r="3" spans="1:26" ht="24.75" customHeight="1">
      <c r="A3" s="6" t="s">
        <v>7</v>
      </c>
      <c r="B3" s="111" t="s">
        <v>57</v>
      </c>
      <c r="C3" s="112"/>
      <c r="D3" s="2" t="s">
        <v>9</v>
      </c>
      <c r="E3" s="114">
        <v>46171</v>
      </c>
      <c r="F3" s="69"/>
      <c r="G3" s="69"/>
      <c r="H3" s="70"/>
    </row>
    <row r="4" spans="1:26" ht="31.5" customHeight="1">
      <c r="A4" s="2" t="s">
        <v>15</v>
      </c>
      <c r="B4" s="111" t="s">
        <v>183</v>
      </c>
      <c r="C4" s="112"/>
      <c r="D4" s="7" t="s">
        <v>11</v>
      </c>
      <c r="E4" s="115" t="s">
        <v>185</v>
      </c>
      <c r="F4" s="70"/>
      <c r="G4" s="4" t="s">
        <v>17</v>
      </c>
      <c r="H4" s="8" t="s">
        <v>186</v>
      </c>
    </row>
    <row r="5" spans="1:26" ht="63" customHeight="1">
      <c r="A5" s="2" t="s">
        <v>59</v>
      </c>
      <c r="B5" s="116">
        <v>1400</v>
      </c>
      <c r="C5" s="70"/>
      <c r="D5" s="9" t="s">
        <v>60</v>
      </c>
      <c r="E5" s="9" t="s">
        <v>61</v>
      </c>
      <c r="F5" s="10" t="s">
        <v>62</v>
      </c>
      <c r="G5" s="10" t="s">
        <v>63</v>
      </c>
      <c r="H5" s="8"/>
    </row>
    <row r="6" spans="1:26" ht="24.75" customHeight="1">
      <c r="A6" s="102" t="s">
        <v>64</v>
      </c>
      <c r="B6" s="69"/>
      <c r="C6" s="70"/>
      <c r="D6" s="38" t="s">
        <v>65</v>
      </c>
      <c r="E6" s="12" t="s">
        <v>66</v>
      </c>
      <c r="F6" s="14" t="s">
        <v>29</v>
      </c>
      <c r="G6" s="12" t="s">
        <v>67</v>
      </c>
      <c r="H6" s="14" t="s">
        <v>68</v>
      </c>
    </row>
    <row r="7" spans="1:26" ht="47.25" customHeight="1">
      <c r="A7" s="4" t="s">
        <v>30</v>
      </c>
      <c r="B7" t="s">
        <v>177</v>
      </c>
      <c r="C7" t="s">
        <v>156</v>
      </c>
      <c r="D7" s="15" t="s">
        <v>32</v>
      </c>
      <c r="E7" s="103" t="s">
        <v>71</v>
      </c>
      <c r="F7" s="69"/>
      <c r="G7" s="69"/>
      <c r="H7" s="70"/>
    </row>
    <row r="8" spans="1:26" ht="37.5" customHeight="1">
      <c r="A8" s="15" t="s">
        <v>39</v>
      </c>
      <c r="B8" s="16">
        <f>+B22+B30+B57+B68+B74+B83+B91</f>
        <v>46</v>
      </c>
      <c r="C8" s="4" t="s">
        <v>41</v>
      </c>
      <c r="D8" s="16">
        <f>+D22+D30+D57+D68+D74+D83+D91</f>
        <v>46</v>
      </c>
      <c r="E8" s="15" t="s">
        <v>43</v>
      </c>
      <c r="F8" s="90">
        <v>0.96</v>
      </c>
      <c r="G8" s="69"/>
      <c r="H8" s="70"/>
    </row>
    <row r="9" spans="1:26" ht="27.75" customHeight="1">
      <c r="A9" s="104" t="s">
        <v>45</v>
      </c>
      <c r="B9" s="69"/>
      <c r="C9" s="69"/>
      <c r="D9" s="70"/>
      <c r="E9" s="105" t="s">
        <v>171</v>
      </c>
      <c r="F9" s="69"/>
      <c r="G9" s="69"/>
      <c r="H9" s="70"/>
    </row>
    <row r="10" spans="1:26" ht="27.75" customHeight="1">
      <c r="A10" s="60" t="s">
        <v>174</v>
      </c>
      <c r="B10" s="58" t="s">
        <v>176</v>
      </c>
      <c r="C10" s="58"/>
      <c r="D10" s="58"/>
      <c r="E10" s="61"/>
      <c r="F10" s="58"/>
      <c r="G10" s="58"/>
      <c r="H10" s="58"/>
    </row>
    <row r="11" spans="1:26" ht="15.75" customHeight="1">
      <c r="A11" s="106" t="s">
        <v>72</v>
      </c>
      <c r="B11" s="69"/>
      <c r="C11" s="69"/>
      <c r="D11" s="69"/>
      <c r="E11" s="69"/>
      <c r="F11" s="69"/>
      <c r="G11" s="69"/>
      <c r="H11" s="72"/>
    </row>
    <row r="12" spans="1:26" ht="31.5" customHeight="1">
      <c r="A12" s="91" t="s">
        <v>73</v>
      </c>
      <c r="B12" s="69"/>
      <c r="C12" s="69"/>
      <c r="D12" s="69"/>
      <c r="E12" s="69"/>
      <c r="F12" s="69"/>
      <c r="G12" s="69"/>
      <c r="H12" s="70"/>
    </row>
    <row r="13" spans="1:26" ht="15.75" customHeight="1">
      <c r="A13" s="17" t="s">
        <v>74</v>
      </c>
      <c r="B13" s="92" t="s">
        <v>75</v>
      </c>
      <c r="C13" s="70"/>
      <c r="D13" s="17" t="s">
        <v>76</v>
      </c>
      <c r="E13" s="92" t="s">
        <v>77</v>
      </c>
      <c r="F13" s="69"/>
      <c r="G13" s="69"/>
      <c r="H13" s="70"/>
    </row>
    <row r="14" spans="1:26" ht="62.25" customHeight="1">
      <c r="A14" s="18">
        <v>1</v>
      </c>
      <c r="B14" s="101" t="s">
        <v>78</v>
      </c>
      <c r="C14" s="70"/>
      <c r="D14" s="19">
        <v>1</v>
      </c>
      <c r="E14" s="68"/>
      <c r="F14" s="69"/>
      <c r="G14" s="69"/>
      <c r="H14" s="70"/>
      <c r="I14">
        <v>0</v>
      </c>
    </row>
    <row r="15" spans="1:26" ht="52.5" customHeight="1">
      <c r="A15" s="18">
        <v>2</v>
      </c>
      <c r="B15" s="101" t="s">
        <v>79</v>
      </c>
      <c r="C15" s="70"/>
      <c r="D15" s="19">
        <v>1</v>
      </c>
      <c r="E15" s="68"/>
      <c r="F15" s="69"/>
      <c r="G15" s="69"/>
      <c r="H15" s="70"/>
      <c r="I15">
        <v>1</v>
      </c>
    </row>
    <row r="16" spans="1:26" ht="64.5" customHeight="1">
      <c r="A16" s="18">
        <v>3</v>
      </c>
      <c r="B16" s="101" t="s">
        <v>80</v>
      </c>
      <c r="C16" s="70"/>
      <c r="D16" s="19">
        <v>1</v>
      </c>
      <c r="E16" s="68"/>
      <c r="F16" s="69"/>
      <c r="G16" s="69"/>
      <c r="H16" s="70"/>
      <c r="I16" s="25" t="s">
        <v>81</v>
      </c>
    </row>
    <row r="17" spans="1:9" ht="26.25" customHeight="1">
      <c r="A17" s="18">
        <v>4</v>
      </c>
      <c r="B17" s="101" t="s">
        <v>82</v>
      </c>
      <c r="C17" s="70"/>
      <c r="D17" s="19">
        <v>1</v>
      </c>
      <c r="E17" s="68"/>
      <c r="F17" s="69"/>
      <c r="G17" s="69"/>
      <c r="H17" s="70"/>
      <c r="I17" s="25" t="s">
        <v>21</v>
      </c>
    </row>
    <row r="18" spans="1:9" ht="30.75" customHeight="1">
      <c r="A18" s="18">
        <v>5</v>
      </c>
      <c r="B18" s="101" t="s">
        <v>83</v>
      </c>
      <c r="C18" s="70"/>
      <c r="D18" s="19">
        <v>1</v>
      </c>
      <c r="E18" s="68"/>
      <c r="F18" s="69"/>
      <c r="G18" s="69"/>
      <c r="H18" s="70"/>
    </row>
    <row r="19" spans="1:9" ht="78" customHeight="1">
      <c r="A19" s="18">
        <v>6</v>
      </c>
      <c r="B19" s="98" t="s">
        <v>84</v>
      </c>
      <c r="C19" s="70"/>
      <c r="D19" s="19">
        <v>1</v>
      </c>
      <c r="E19" s="68"/>
      <c r="F19" s="69"/>
      <c r="G19" s="69"/>
      <c r="H19" s="70"/>
    </row>
    <row r="20" spans="1:9" ht="69.75" customHeight="1">
      <c r="A20" s="18">
        <v>7</v>
      </c>
      <c r="B20" s="98" t="s">
        <v>85</v>
      </c>
      <c r="C20" s="70"/>
      <c r="D20" s="19">
        <v>1</v>
      </c>
      <c r="E20" s="93"/>
      <c r="F20" s="69"/>
      <c r="G20" s="69"/>
      <c r="H20" s="70"/>
    </row>
    <row r="21" spans="1:9" ht="15.75" customHeight="1">
      <c r="A21" s="82">
        <v>0</v>
      </c>
      <c r="B21" s="69"/>
      <c r="C21" s="69"/>
      <c r="D21" s="69"/>
      <c r="E21" s="69"/>
      <c r="F21" s="69"/>
      <c r="G21" s="69"/>
      <c r="H21" s="70"/>
    </row>
    <row r="22" spans="1:9" ht="42.75" customHeight="1">
      <c r="A22" s="15" t="s">
        <v>39</v>
      </c>
      <c r="B22" s="21">
        <f>COUNT(D14:D20)</f>
        <v>7</v>
      </c>
      <c r="C22" s="4" t="s">
        <v>41</v>
      </c>
      <c r="D22" s="16">
        <f>SUM(D14:D20)</f>
        <v>7</v>
      </c>
      <c r="E22" s="15" t="s">
        <v>43</v>
      </c>
      <c r="F22" s="99">
        <f>+D22/B22</f>
        <v>1</v>
      </c>
      <c r="G22" s="69"/>
      <c r="H22" s="70"/>
    </row>
    <row r="23" spans="1:9" ht="31.5" customHeight="1">
      <c r="A23" s="100" t="s">
        <v>86</v>
      </c>
      <c r="B23" s="69"/>
      <c r="C23" s="69"/>
      <c r="D23" s="69"/>
      <c r="E23" s="69"/>
      <c r="F23" s="69"/>
      <c r="G23" s="69"/>
      <c r="H23" s="70"/>
    </row>
    <row r="24" spans="1:9" ht="15.75" customHeight="1">
      <c r="A24" s="17" t="s">
        <v>74</v>
      </c>
      <c r="B24" s="92" t="s">
        <v>75</v>
      </c>
      <c r="C24" s="70"/>
      <c r="D24" s="17" t="s">
        <v>76</v>
      </c>
      <c r="E24" s="92" t="s">
        <v>77</v>
      </c>
      <c r="F24" s="69"/>
      <c r="G24" s="69"/>
      <c r="H24" s="70"/>
    </row>
    <row r="25" spans="1:9" ht="34.5" customHeight="1">
      <c r="A25" s="18">
        <v>8</v>
      </c>
      <c r="B25" s="97" t="s">
        <v>87</v>
      </c>
      <c r="C25" s="70"/>
      <c r="D25" s="19">
        <v>1</v>
      </c>
      <c r="E25" s="68"/>
      <c r="F25" s="69"/>
      <c r="G25" s="69"/>
      <c r="H25" s="70"/>
    </row>
    <row r="26" spans="1:9" ht="42" customHeight="1">
      <c r="A26" s="18">
        <v>9</v>
      </c>
      <c r="B26" s="97" t="s">
        <v>88</v>
      </c>
      <c r="C26" s="70"/>
      <c r="D26" s="19">
        <v>1</v>
      </c>
      <c r="E26" s="68"/>
      <c r="F26" s="69"/>
      <c r="G26" s="69"/>
      <c r="H26" s="70"/>
    </row>
    <row r="27" spans="1:9" ht="40.5" customHeight="1">
      <c r="A27" s="18">
        <v>10</v>
      </c>
      <c r="B27" s="97" t="s">
        <v>89</v>
      </c>
      <c r="C27" s="70"/>
      <c r="D27" s="19">
        <v>1</v>
      </c>
      <c r="E27" s="68"/>
      <c r="F27" s="69"/>
      <c r="G27" s="69"/>
      <c r="H27" s="70"/>
    </row>
    <row r="28" spans="1:9" ht="36" customHeight="1">
      <c r="A28" s="18">
        <v>11</v>
      </c>
      <c r="B28" s="88" t="s">
        <v>90</v>
      </c>
      <c r="C28" s="70"/>
      <c r="D28" s="19">
        <v>1</v>
      </c>
      <c r="E28" s="68"/>
      <c r="F28" s="69"/>
      <c r="G28" s="69"/>
      <c r="H28" s="70"/>
    </row>
    <row r="29" spans="1:9" ht="15.75" customHeight="1">
      <c r="A29" s="82" t="s">
        <v>91</v>
      </c>
      <c r="B29" s="69"/>
      <c r="C29" s="69"/>
      <c r="D29" s="69"/>
      <c r="E29" s="69"/>
      <c r="F29" s="69"/>
      <c r="G29" s="69"/>
      <c r="H29" s="70"/>
    </row>
    <row r="30" spans="1:9" ht="15.75" customHeight="1">
      <c r="A30" s="22" t="s">
        <v>39</v>
      </c>
      <c r="B30" s="21">
        <f>COUNT(D25:D28)</f>
        <v>4</v>
      </c>
      <c r="C30" s="10" t="s">
        <v>41</v>
      </c>
      <c r="D30" s="16">
        <f>SUM(D25:D28)</f>
        <v>4</v>
      </c>
      <c r="E30" s="22" t="s">
        <v>43</v>
      </c>
      <c r="F30" s="90">
        <f>+D30/B30</f>
        <v>1</v>
      </c>
      <c r="G30" s="69"/>
      <c r="H30" s="70"/>
    </row>
    <row r="31" spans="1:9" ht="15.75" customHeight="1"/>
    <row r="32" spans="1:9" ht="31.5" customHeight="1">
      <c r="A32" s="96" t="s">
        <v>92</v>
      </c>
      <c r="B32" s="69"/>
      <c r="C32" s="69"/>
      <c r="D32" s="69"/>
      <c r="E32" s="69"/>
      <c r="F32" s="69"/>
      <c r="G32" s="69"/>
      <c r="H32" s="70"/>
    </row>
    <row r="33" spans="1:8" ht="15.75" customHeight="1">
      <c r="A33" s="17" t="s">
        <v>74</v>
      </c>
      <c r="B33" s="92" t="s">
        <v>75</v>
      </c>
      <c r="C33" s="70"/>
      <c r="D33" s="23" t="s">
        <v>76</v>
      </c>
      <c r="E33" s="92" t="s">
        <v>77</v>
      </c>
      <c r="F33" s="69"/>
      <c r="G33" s="69"/>
      <c r="H33" s="70"/>
    </row>
    <row r="34" spans="1:8" ht="59.25" customHeight="1">
      <c r="A34" s="18">
        <v>12</v>
      </c>
      <c r="B34" s="88" t="s">
        <v>93</v>
      </c>
      <c r="C34" s="70"/>
      <c r="D34" s="19">
        <v>1</v>
      </c>
      <c r="E34" s="93"/>
      <c r="F34" s="69"/>
      <c r="G34" s="69"/>
      <c r="H34" s="70"/>
    </row>
    <row r="35" spans="1:8" ht="42" customHeight="1">
      <c r="A35" s="18">
        <v>13</v>
      </c>
      <c r="B35" s="88" t="s">
        <v>94</v>
      </c>
      <c r="C35" s="70"/>
      <c r="D35" s="19">
        <v>1</v>
      </c>
      <c r="E35" s="93"/>
      <c r="F35" s="69"/>
      <c r="G35" s="69"/>
      <c r="H35" s="70"/>
    </row>
    <row r="36" spans="1:8" ht="41.25" customHeight="1">
      <c r="A36" s="18">
        <v>14</v>
      </c>
      <c r="B36" s="88" t="s">
        <v>95</v>
      </c>
      <c r="C36" s="70"/>
      <c r="D36" s="19">
        <v>1</v>
      </c>
      <c r="E36" s="93"/>
      <c r="F36" s="69"/>
      <c r="G36" s="69"/>
      <c r="H36" s="70"/>
    </row>
    <row r="37" spans="1:8" ht="93" customHeight="1">
      <c r="A37" s="18">
        <v>15</v>
      </c>
      <c r="B37" s="88" t="s">
        <v>96</v>
      </c>
      <c r="C37" s="70"/>
      <c r="D37" s="19">
        <v>1</v>
      </c>
      <c r="E37" s="93"/>
      <c r="F37" s="69"/>
      <c r="G37" s="69"/>
      <c r="H37" s="70"/>
    </row>
    <row r="38" spans="1:8" ht="30" customHeight="1">
      <c r="A38" s="18">
        <v>16</v>
      </c>
      <c r="B38" s="88" t="s">
        <v>97</v>
      </c>
      <c r="C38" s="70"/>
      <c r="D38" s="19">
        <v>1</v>
      </c>
      <c r="E38" s="93"/>
      <c r="F38" s="69"/>
      <c r="G38" s="69"/>
      <c r="H38" s="70"/>
    </row>
    <row r="39" spans="1:8" ht="34.5" customHeight="1">
      <c r="A39" s="18">
        <v>17</v>
      </c>
      <c r="B39" s="88" t="s">
        <v>98</v>
      </c>
      <c r="C39" s="70"/>
      <c r="D39" s="19">
        <v>1</v>
      </c>
      <c r="E39" s="93"/>
      <c r="F39" s="69"/>
      <c r="G39" s="69"/>
      <c r="H39" s="70"/>
    </row>
    <row r="40" spans="1:8" ht="34.5" customHeight="1">
      <c r="A40" s="18">
        <v>18</v>
      </c>
      <c r="B40" s="88" t="s">
        <v>99</v>
      </c>
      <c r="C40" s="70"/>
      <c r="D40" s="19">
        <v>1</v>
      </c>
      <c r="E40" s="93"/>
      <c r="F40" s="69"/>
      <c r="G40" s="69"/>
      <c r="H40" s="70"/>
    </row>
    <row r="41" spans="1:8" ht="69.75" customHeight="1">
      <c r="A41" s="18">
        <v>19</v>
      </c>
      <c r="B41" s="88" t="s">
        <v>100</v>
      </c>
      <c r="C41" s="70"/>
      <c r="D41" s="19">
        <v>1</v>
      </c>
      <c r="E41" s="93"/>
      <c r="F41" s="69"/>
      <c r="G41" s="69"/>
      <c r="H41" s="70"/>
    </row>
    <row r="42" spans="1:8" ht="49.5" customHeight="1">
      <c r="A42" s="18">
        <v>20</v>
      </c>
      <c r="B42" s="88" t="s">
        <v>101</v>
      </c>
      <c r="C42" s="70"/>
      <c r="D42" s="19">
        <v>1</v>
      </c>
      <c r="E42" s="93"/>
      <c r="F42" s="69"/>
      <c r="G42" s="69"/>
      <c r="H42" s="70"/>
    </row>
    <row r="43" spans="1:8" ht="39.75" customHeight="1">
      <c r="A43" s="18">
        <v>21</v>
      </c>
      <c r="B43" s="88" t="s">
        <v>102</v>
      </c>
      <c r="C43" s="70"/>
      <c r="D43" s="19">
        <v>1</v>
      </c>
      <c r="E43" s="93"/>
      <c r="F43" s="69"/>
      <c r="G43" s="69"/>
      <c r="H43" s="70"/>
    </row>
    <row r="44" spans="1:8" ht="39.75" customHeight="1">
      <c r="A44" s="18">
        <v>22</v>
      </c>
      <c r="B44" s="88" t="s">
        <v>103</v>
      </c>
      <c r="C44" s="70"/>
      <c r="D44" s="19">
        <v>1</v>
      </c>
      <c r="E44" s="93"/>
      <c r="F44" s="69"/>
      <c r="G44" s="69"/>
      <c r="H44" s="70"/>
    </row>
    <row r="45" spans="1:8" ht="60" customHeight="1">
      <c r="A45" s="18">
        <v>23</v>
      </c>
      <c r="B45" s="88" t="s">
        <v>104</v>
      </c>
      <c r="C45" s="70"/>
      <c r="D45" s="19">
        <v>1</v>
      </c>
      <c r="E45" s="93"/>
      <c r="F45" s="69"/>
      <c r="G45" s="69"/>
      <c r="H45" s="70"/>
    </row>
    <row r="46" spans="1:8" ht="39.75" customHeight="1">
      <c r="A46" s="18">
        <v>24</v>
      </c>
      <c r="B46" s="88" t="s">
        <v>105</v>
      </c>
      <c r="C46" s="70"/>
      <c r="D46" s="19">
        <v>1</v>
      </c>
      <c r="E46" s="93"/>
      <c r="F46" s="69"/>
      <c r="G46" s="69"/>
      <c r="H46" s="70"/>
    </row>
    <row r="47" spans="1:8" ht="49.5" customHeight="1">
      <c r="A47" s="18">
        <v>25</v>
      </c>
      <c r="B47" s="88" t="s">
        <v>106</v>
      </c>
      <c r="C47" s="70"/>
      <c r="D47" s="19">
        <v>1</v>
      </c>
      <c r="E47" s="93"/>
      <c r="F47" s="69"/>
      <c r="G47" s="69"/>
      <c r="H47" s="70"/>
    </row>
    <row r="48" spans="1:8" ht="39.75" customHeight="1">
      <c r="A48" s="18">
        <v>26</v>
      </c>
      <c r="B48" s="88" t="s">
        <v>107</v>
      </c>
      <c r="C48" s="70"/>
      <c r="D48" s="19">
        <v>1</v>
      </c>
      <c r="E48" s="93"/>
      <c r="F48" s="69"/>
      <c r="G48" s="69"/>
      <c r="H48" s="70"/>
    </row>
    <row r="49" spans="1:8" ht="39.75" customHeight="1">
      <c r="A49" s="18">
        <v>27</v>
      </c>
      <c r="B49" s="88" t="s">
        <v>108</v>
      </c>
      <c r="C49" s="70"/>
      <c r="D49" s="19">
        <v>1</v>
      </c>
      <c r="E49" s="93"/>
      <c r="F49" s="69"/>
      <c r="G49" s="69"/>
      <c r="H49" s="70"/>
    </row>
    <row r="50" spans="1:8" ht="49.5" customHeight="1">
      <c r="A50" s="18">
        <v>28</v>
      </c>
      <c r="B50" s="88" t="s">
        <v>109</v>
      </c>
      <c r="C50" s="70"/>
      <c r="D50" s="19">
        <v>1</v>
      </c>
      <c r="E50" s="93"/>
      <c r="F50" s="69"/>
      <c r="G50" s="69"/>
      <c r="H50" s="70"/>
    </row>
    <row r="51" spans="1:8" ht="75" customHeight="1">
      <c r="A51" s="18">
        <v>29</v>
      </c>
      <c r="B51" s="88" t="s">
        <v>110</v>
      </c>
      <c r="C51" s="70"/>
      <c r="D51" s="19">
        <v>1</v>
      </c>
      <c r="E51" s="93"/>
      <c r="F51" s="69"/>
      <c r="G51" s="69"/>
      <c r="H51" s="70"/>
    </row>
    <row r="52" spans="1:8" ht="49.5" customHeight="1">
      <c r="A52" s="18">
        <v>30</v>
      </c>
      <c r="B52" s="88" t="s">
        <v>111</v>
      </c>
      <c r="C52" s="70"/>
      <c r="D52" s="19">
        <v>1</v>
      </c>
      <c r="E52" s="93"/>
      <c r="F52" s="69"/>
      <c r="G52" s="69"/>
      <c r="H52" s="70"/>
    </row>
    <row r="53" spans="1:8" ht="39.75" customHeight="1">
      <c r="A53" s="18">
        <v>31</v>
      </c>
      <c r="B53" s="88" t="s">
        <v>112</v>
      </c>
      <c r="C53" s="70"/>
      <c r="D53" s="19">
        <v>1</v>
      </c>
      <c r="E53" s="93"/>
      <c r="F53" s="69"/>
      <c r="G53" s="69"/>
      <c r="H53" s="70"/>
    </row>
    <row r="54" spans="1:8" ht="39.75" customHeight="1">
      <c r="A54" s="18">
        <v>32</v>
      </c>
      <c r="B54" s="88" t="s">
        <v>113</v>
      </c>
      <c r="C54" s="70"/>
      <c r="D54" s="19" t="s">
        <v>81</v>
      </c>
      <c r="E54" s="93"/>
      <c r="F54" s="69"/>
      <c r="G54" s="69"/>
      <c r="H54" s="70"/>
    </row>
    <row r="55" spans="1:8" ht="39.75" customHeight="1">
      <c r="A55" s="18">
        <v>33</v>
      </c>
      <c r="B55" s="88" t="s">
        <v>114</v>
      </c>
      <c r="C55" s="70"/>
      <c r="D55" s="19" t="s">
        <v>81</v>
      </c>
      <c r="E55" s="93"/>
      <c r="F55" s="69"/>
      <c r="G55" s="69"/>
      <c r="H55" s="70"/>
    </row>
    <row r="56" spans="1:8" ht="15.75" customHeight="1">
      <c r="A56" s="89" t="s">
        <v>115</v>
      </c>
      <c r="B56" s="69"/>
      <c r="C56" s="69"/>
      <c r="D56" s="69"/>
      <c r="E56" s="69"/>
      <c r="F56" s="69"/>
      <c r="G56" s="69"/>
      <c r="H56" s="70"/>
    </row>
    <row r="57" spans="1:8" ht="15.75" customHeight="1">
      <c r="A57" s="22" t="s">
        <v>39</v>
      </c>
      <c r="B57" s="21">
        <f>COUNT(D34:D55)</f>
        <v>20</v>
      </c>
      <c r="C57" s="10" t="s">
        <v>41</v>
      </c>
      <c r="D57" s="16">
        <f>SUM(D34:D55)</f>
        <v>20</v>
      </c>
      <c r="E57" s="22" t="s">
        <v>43</v>
      </c>
      <c r="F57" s="90">
        <f>+D57/B57</f>
        <v>1</v>
      </c>
      <c r="G57" s="69"/>
      <c r="H57" s="70"/>
    </row>
    <row r="58" spans="1:8" ht="15.75" customHeight="1"/>
    <row r="59" spans="1:8" ht="31.5" customHeight="1">
      <c r="A59" s="96" t="s">
        <v>116</v>
      </c>
      <c r="B59" s="69"/>
      <c r="C59" s="69"/>
      <c r="D59" s="69"/>
      <c r="E59" s="69"/>
      <c r="F59" s="69"/>
      <c r="G59" s="69"/>
      <c r="H59" s="70"/>
    </row>
    <row r="60" spans="1:8" ht="15.75" customHeight="1">
      <c r="A60" s="17" t="s">
        <v>74</v>
      </c>
      <c r="B60" s="92" t="s">
        <v>75</v>
      </c>
      <c r="C60" s="70"/>
      <c r="D60" s="23" t="s">
        <v>76</v>
      </c>
      <c r="E60" s="92" t="s">
        <v>77</v>
      </c>
      <c r="F60" s="69"/>
      <c r="G60" s="69"/>
      <c r="H60" s="70"/>
    </row>
    <row r="61" spans="1:8" ht="70.5" customHeight="1">
      <c r="A61" s="22">
        <v>34</v>
      </c>
      <c r="B61" s="88" t="s">
        <v>117</v>
      </c>
      <c r="C61" s="70"/>
      <c r="D61" s="19">
        <v>1</v>
      </c>
      <c r="E61" s="93"/>
      <c r="F61" s="69"/>
      <c r="G61" s="69"/>
      <c r="H61" s="70"/>
    </row>
    <row r="62" spans="1:8" ht="42.75" customHeight="1">
      <c r="A62" s="22">
        <v>35</v>
      </c>
      <c r="B62" s="88" t="s">
        <v>118</v>
      </c>
      <c r="C62" s="70"/>
      <c r="D62" s="19">
        <v>1</v>
      </c>
      <c r="E62" s="93"/>
      <c r="F62" s="69"/>
      <c r="G62" s="69"/>
      <c r="H62" s="70"/>
    </row>
    <row r="63" spans="1:8" ht="55.5" customHeight="1">
      <c r="A63" s="22">
        <v>36</v>
      </c>
      <c r="B63" s="88" t="s">
        <v>119</v>
      </c>
      <c r="C63" s="70"/>
      <c r="D63" s="19">
        <v>1</v>
      </c>
      <c r="E63" s="93"/>
      <c r="F63" s="69"/>
      <c r="G63" s="69"/>
      <c r="H63" s="70"/>
    </row>
    <row r="64" spans="1:8" ht="88.5" customHeight="1">
      <c r="A64" s="22">
        <v>37</v>
      </c>
      <c r="B64" s="88" t="s">
        <v>120</v>
      </c>
      <c r="C64" s="70"/>
      <c r="D64" s="19" t="s">
        <v>81</v>
      </c>
      <c r="E64" s="93"/>
      <c r="F64" s="69"/>
      <c r="G64" s="69"/>
      <c r="H64" s="70"/>
    </row>
    <row r="65" spans="1:8" ht="66.75" customHeight="1">
      <c r="A65" s="22">
        <v>38</v>
      </c>
      <c r="B65" s="88" t="s">
        <v>121</v>
      </c>
      <c r="C65" s="70"/>
      <c r="D65" s="19">
        <v>1</v>
      </c>
      <c r="E65" s="93"/>
      <c r="F65" s="69"/>
      <c r="G65" s="69"/>
      <c r="H65" s="70"/>
    </row>
    <row r="66" spans="1:8" ht="78" customHeight="1">
      <c r="A66" s="22">
        <v>39</v>
      </c>
      <c r="B66" s="88" t="s">
        <v>122</v>
      </c>
      <c r="C66" s="70"/>
      <c r="D66" s="19">
        <v>1</v>
      </c>
      <c r="E66" s="93"/>
      <c r="F66" s="69"/>
      <c r="G66" s="69"/>
      <c r="H66" s="70"/>
    </row>
    <row r="67" spans="1:8" ht="15.75" customHeight="1">
      <c r="A67" s="94" t="s">
        <v>123</v>
      </c>
      <c r="B67" s="69"/>
      <c r="C67" s="69"/>
      <c r="D67" s="69"/>
      <c r="E67" s="69"/>
      <c r="F67" s="69"/>
      <c r="G67" s="69"/>
      <c r="H67" s="72"/>
    </row>
    <row r="68" spans="1:8" ht="15.75" customHeight="1">
      <c r="A68" s="26" t="s">
        <v>39</v>
      </c>
      <c r="B68" s="27">
        <f>COUNT(D61:D66)</f>
        <v>5</v>
      </c>
      <c r="C68" s="28" t="s">
        <v>41</v>
      </c>
      <c r="D68" s="29">
        <f>SUM(D61:D66)</f>
        <v>5</v>
      </c>
      <c r="E68" s="18" t="s">
        <v>43</v>
      </c>
      <c r="F68" s="95">
        <f>+D68/B68</f>
        <v>1</v>
      </c>
      <c r="G68" s="69"/>
      <c r="H68" s="72"/>
    </row>
    <row r="69" spans="1:8" ht="31.5" customHeight="1">
      <c r="A69" s="96" t="s">
        <v>124</v>
      </c>
      <c r="B69" s="69"/>
      <c r="C69" s="69"/>
      <c r="D69" s="69"/>
      <c r="E69" s="69"/>
      <c r="F69" s="69"/>
      <c r="G69" s="69"/>
      <c r="H69" s="70"/>
    </row>
    <row r="70" spans="1:8" ht="15.75" customHeight="1">
      <c r="A70" s="17" t="s">
        <v>74</v>
      </c>
      <c r="B70" s="92" t="s">
        <v>75</v>
      </c>
      <c r="C70" s="70"/>
      <c r="D70" s="23" t="s">
        <v>76</v>
      </c>
      <c r="E70" s="92" t="s">
        <v>77</v>
      </c>
      <c r="F70" s="69"/>
      <c r="G70" s="69"/>
      <c r="H70" s="70"/>
    </row>
    <row r="71" spans="1:8" ht="49.5" customHeight="1">
      <c r="A71" s="22">
        <v>40</v>
      </c>
      <c r="B71" s="88" t="s">
        <v>125</v>
      </c>
      <c r="C71" s="70"/>
      <c r="D71" s="19">
        <v>1</v>
      </c>
      <c r="E71" s="93"/>
      <c r="F71" s="69"/>
      <c r="G71" s="69"/>
      <c r="H71" s="70"/>
    </row>
    <row r="72" spans="1:8" ht="49.5" customHeight="1">
      <c r="A72" s="22">
        <v>41</v>
      </c>
      <c r="B72" s="88" t="s">
        <v>126</v>
      </c>
      <c r="C72" s="70"/>
      <c r="D72" s="19">
        <v>1</v>
      </c>
      <c r="E72" s="93"/>
      <c r="F72" s="69"/>
      <c r="G72" s="69"/>
      <c r="H72" s="70"/>
    </row>
    <row r="73" spans="1:8" ht="15.75" customHeight="1">
      <c r="A73" s="94" t="s">
        <v>127</v>
      </c>
      <c r="B73" s="69"/>
      <c r="C73" s="69"/>
      <c r="D73" s="69"/>
      <c r="E73" s="69"/>
      <c r="F73" s="69"/>
      <c r="G73" s="69"/>
      <c r="H73" s="72"/>
    </row>
    <row r="74" spans="1:8" ht="15.75" customHeight="1">
      <c r="A74" s="26" t="s">
        <v>39</v>
      </c>
      <c r="B74" s="27">
        <f>+COUNTIF(D71:D72,"&gt;=0")</f>
        <v>2</v>
      </c>
      <c r="C74" s="28" t="s">
        <v>41</v>
      </c>
      <c r="D74" s="29">
        <f>+SUM(D71:D72)</f>
        <v>2</v>
      </c>
      <c r="E74" s="18" t="s">
        <v>43</v>
      </c>
      <c r="F74" s="95">
        <f>+D74/B74</f>
        <v>1</v>
      </c>
      <c r="G74" s="69"/>
      <c r="H74" s="72"/>
    </row>
    <row r="75" spans="1:8" ht="31.5" customHeight="1">
      <c r="A75" s="91" t="s">
        <v>128</v>
      </c>
      <c r="B75" s="69"/>
      <c r="C75" s="69"/>
      <c r="D75" s="69"/>
      <c r="E75" s="69"/>
      <c r="F75" s="69"/>
      <c r="G75" s="69"/>
      <c r="H75" s="70"/>
    </row>
    <row r="76" spans="1:8" ht="15.75" customHeight="1">
      <c r="A76" s="17" t="s">
        <v>74</v>
      </c>
      <c r="B76" s="92" t="s">
        <v>75</v>
      </c>
      <c r="C76" s="70"/>
      <c r="D76" s="23" t="s">
        <v>76</v>
      </c>
      <c r="E76" s="92" t="s">
        <v>77</v>
      </c>
      <c r="F76" s="69"/>
      <c r="G76" s="69"/>
      <c r="H76" s="70"/>
    </row>
    <row r="77" spans="1:8" ht="39.75" customHeight="1">
      <c r="A77" s="22">
        <v>42</v>
      </c>
      <c r="B77" s="88" t="s">
        <v>129</v>
      </c>
      <c r="C77" s="70"/>
      <c r="D77" s="19">
        <v>1</v>
      </c>
      <c r="E77" s="68"/>
      <c r="F77" s="69"/>
      <c r="G77" s="69"/>
      <c r="H77" s="70"/>
    </row>
    <row r="78" spans="1:8" ht="39.75" customHeight="1">
      <c r="A78" s="22">
        <v>43</v>
      </c>
      <c r="B78" s="88" t="s">
        <v>130</v>
      </c>
      <c r="C78" s="70"/>
      <c r="D78" s="19">
        <v>1</v>
      </c>
      <c r="E78" s="68"/>
      <c r="F78" s="69"/>
      <c r="G78" s="69"/>
      <c r="H78" s="70"/>
    </row>
    <row r="79" spans="1:8" ht="39.75" customHeight="1">
      <c r="A79" s="22">
        <v>44</v>
      </c>
      <c r="B79" s="88" t="s">
        <v>131</v>
      </c>
      <c r="C79" s="70"/>
      <c r="D79" s="19">
        <v>1</v>
      </c>
      <c r="E79" s="20"/>
      <c r="F79" s="30"/>
      <c r="G79" s="30"/>
      <c r="H79" s="31"/>
    </row>
    <row r="80" spans="1:8" ht="39.75" customHeight="1">
      <c r="A80" s="22">
        <v>45</v>
      </c>
      <c r="B80" s="88" t="s">
        <v>131</v>
      </c>
      <c r="C80" s="70"/>
      <c r="D80" s="19">
        <v>1</v>
      </c>
      <c r="E80" s="20"/>
      <c r="F80" s="30"/>
      <c r="G80" s="30"/>
      <c r="H80" s="31"/>
    </row>
    <row r="81" spans="1:8" ht="39.75" customHeight="1">
      <c r="A81" s="22">
        <v>46</v>
      </c>
      <c r="B81" s="88" t="s">
        <v>132</v>
      </c>
      <c r="C81" s="70"/>
      <c r="D81" s="19">
        <v>1</v>
      </c>
      <c r="E81" s="68"/>
      <c r="F81" s="69"/>
      <c r="G81" s="69"/>
      <c r="H81" s="70"/>
    </row>
    <row r="82" spans="1:8" ht="15.75" customHeight="1">
      <c r="A82" s="89" t="s">
        <v>133</v>
      </c>
      <c r="B82" s="69"/>
      <c r="C82" s="69"/>
      <c r="D82" s="69"/>
      <c r="E82" s="69"/>
      <c r="F82" s="69"/>
      <c r="G82" s="69"/>
      <c r="H82" s="70"/>
    </row>
    <row r="83" spans="1:8" ht="18.75" customHeight="1">
      <c r="A83" s="22" t="s">
        <v>39</v>
      </c>
      <c r="B83" s="21">
        <f>COUNT(D77:D81)</f>
        <v>5</v>
      </c>
      <c r="C83" s="10" t="s">
        <v>41</v>
      </c>
      <c r="D83" s="16">
        <f>SUM(D77:D81)</f>
        <v>5</v>
      </c>
      <c r="E83" s="22" t="s">
        <v>43</v>
      </c>
      <c r="F83" s="90">
        <f>+D83/B83</f>
        <v>1</v>
      </c>
      <c r="G83" s="69"/>
      <c r="H83" s="70"/>
    </row>
    <row r="84" spans="1:8" ht="31.5" customHeight="1">
      <c r="A84" s="91" t="s">
        <v>134</v>
      </c>
      <c r="B84" s="69"/>
      <c r="C84" s="69"/>
      <c r="D84" s="69"/>
      <c r="E84" s="69"/>
      <c r="F84" s="69"/>
      <c r="G84" s="69"/>
      <c r="H84" s="70"/>
    </row>
    <row r="85" spans="1:8" ht="15.75" customHeight="1">
      <c r="A85" s="17" t="s">
        <v>74</v>
      </c>
      <c r="B85" s="92" t="s">
        <v>75</v>
      </c>
      <c r="C85" s="70"/>
      <c r="D85" s="23" t="s">
        <v>76</v>
      </c>
      <c r="E85" s="92" t="s">
        <v>77</v>
      </c>
      <c r="F85" s="69"/>
      <c r="G85" s="69"/>
      <c r="H85" s="70"/>
    </row>
    <row r="86" spans="1:8" ht="33" customHeight="1">
      <c r="A86" s="22">
        <v>47</v>
      </c>
      <c r="B86" s="88" t="s">
        <v>135</v>
      </c>
      <c r="C86" s="70"/>
      <c r="D86" s="19">
        <v>1</v>
      </c>
      <c r="E86" s="68" t="s">
        <v>161</v>
      </c>
      <c r="F86" s="69"/>
      <c r="G86" s="69"/>
      <c r="H86" s="70"/>
    </row>
    <row r="87" spans="1:8" ht="39.75" customHeight="1">
      <c r="A87" s="22">
        <v>48</v>
      </c>
      <c r="B87" s="88" t="s">
        <v>136</v>
      </c>
      <c r="C87" s="70"/>
      <c r="D87" s="19">
        <v>1</v>
      </c>
      <c r="E87" s="68"/>
      <c r="F87" s="69"/>
      <c r="G87" s="69"/>
      <c r="H87" s="70"/>
    </row>
    <row r="88" spans="1:8" ht="39.75" customHeight="1">
      <c r="A88" s="22">
        <v>49</v>
      </c>
      <c r="B88" s="88" t="s">
        <v>137</v>
      </c>
      <c r="C88" s="70"/>
      <c r="D88" s="19">
        <v>1</v>
      </c>
      <c r="E88" s="68"/>
      <c r="F88" s="69"/>
      <c r="G88" s="69"/>
      <c r="H88" s="70"/>
    </row>
    <row r="89" spans="1:8" ht="71.25" customHeight="1">
      <c r="A89" s="22">
        <v>50</v>
      </c>
      <c r="B89" s="88" t="s">
        <v>138</v>
      </c>
      <c r="C89" s="70"/>
      <c r="D89" s="19" t="s">
        <v>81</v>
      </c>
      <c r="E89" s="68"/>
      <c r="F89" s="69"/>
      <c r="G89" s="69"/>
      <c r="H89" s="70"/>
    </row>
    <row r="90" spans="1:8" ht="15.75" customHeight="1">
      <c r="A90" s="89" t="s">
        <v>139</v>
      </c>
      <c r="B90" s="69"/>
      <c r="C90" s="69"/>
      <c r="D90" s="69"/>
      <c r="E90" s="69"/>
      <c r="F90" s="69"/>
      <c r="G90" s="69"/>
      <c r="H90" s="70"/>
    </row>
    <row r="91" spans="1:8" ht="15.75" customHeight="1">
      <c r="A91" s="22" t="s">
        <v>39</v>
      </c>
      <c r="B91" s="21">
        <f>COUNT(D86:D89)</f>
        <v>3</v>
      </c>
      <c r="C91" s="10" t="s">
        <v>41</v>
      </c>
      <c r="D91" s="21">
        <f>SUM(D86:D89)</f>
        <v>3</v>
      </c>
      <c r="E91" s="22" t="s">
        <v>43</v>
      </c>
      <c r="F91" s="90">
        <f>+D91/B91</f>
        <v>1</v>
      </c>
      <c r="G91" s="69"/>
      <c r="H91" s="70"/>
    </row>
    <row r="92" spans="1:8" ht="15.75" customHeight="1">
      <c r="A92" s="82" t="s">
        <v>140</v>
      </c>
      <c r="B92" s="69"/>
      <c r="C92" s="69"/>
      <c r="D92" s="69"/>
      <c r="E92" s="69"/>
      <c r="F92" s="69"/>
      <c r="G92" s="69"/>
      <c r="H92" s="70"/>
    </row>
    <row r="93" spans="1:8" ht="24.75" customHeight="1">
      <c r="A93" s="81"/>
      <c r="B93" s="69"/>
      <c r="C93" s="69"/>
      <c r="D93" s="69"/>
      <c r="E93" s="69"/>
      <c r="F93" s="69"/>
      <c r="G93" s="69"/>
      <c r="H93" s="70"/>
    </row>
    <row r="94" spans="1:8" ht="24.75" customHeight="1">
      <c r="A94" s="81"/>
      <c r="B94" s="69"/>
      <c r="C94" s="69"/>
      <c r="D94" s="69"/>
      <c r="E94" s="69"/>
      <c r="F94" s="69"/>
      <c r="G94" s="69"/>
      <c r="H94" s="70"/>
    </row>
    <row r="95" spans="1:8" ht="24.75" customHeight="1">
      <c r="A95" s="81"/>
      <c r="B95" s="69"/>
      <c r="C95" s="69"/>
      <c r="D95" s="69"/>
      <c r="E95" s="69"/>
      <c r="F95" s="69"/>
      <c r="G95" s="69"/>
      <c r="H95" s="70"/>
    </row>
    <row r="96" spans="1:8" ht="15.75" customHeight="1">
      <c r="A96" s="82" t="s">
        <v>141</v>
      </c>
      <c r="B96" s="69"/>
      <c r="C96" s="69"/>
      <c r="D96" s="69"/>
      <c r="E96" s="69"/>
      <c r="F96" s="69"/>
      <c r="G96" s="69"/>
      <c r="H96" s="70"/>
    </row>
    <row r="97" spans="1:8" ht="24.75" customHeight="1">
      <c r="A97" s="81"/>
      <c r="B97" s="69"/>
      <c r="C97" s="69"/>
      <c r="D97" s="69"/>
      <c r="E97" s="69"/>
      <c r="F97" s="69"/>
      <c r="G97" s="69"/>
      <c r="H97" s="70"/>
    </row>
    <row r="98" spans="1:8" ht="24.75" customHeight="1">
      <c r="A98" s="81"/>
      <c r="B98" s="69"/>
      <c r="C98" s="69"/>
      <c r="D98" s="69"/>
      <c r="E98" s="69"/>
      <c r="F98" s="69"/>
      <c r="G98" s="69"/>
      <c r="H98" s="70"/>
    </row>
    <row r="99" spans="1:8" ht="24.75" customHeight="1">
      <c r="A99" s="81"/>
      <c r="B99" s="69"/>
      <c r="C99" s="69"/>
      <c r="D99" s="69"/>
      <c r="E99" s="69"/>
      <c r="F99" s="69"/>
      <c r="G99" s="69"/>
      <c r="H99" s="70"/>
    </row>
    <row r="100" spans="1:8" ht="24.75" customHeight="1">
      <c r="A100" s="81"/>
      <c r="B100" s="69"/>
      <c r="C100" s="69"/>
      <c r="D100" s="69"/>
      <c r="E100" s="69"/>
      <c r="F100" s="69"/>
      <c r="G100" s="69"/>
      <c r="H100" s="70"/>
    </row>
    <row r="101" spans="1:8" ht="24.75" customHeight="1">
      <c r="A101" s="81"/>
      <c r="B101" s="69"/>
      <c r="C101" s="69"/>
      <c r="D101" s="69"/>
      <c r="E101" s="69"/>
      <c r="F101" s="69"/>
      <c r="G101" s="69"/>
      <c r="H101" s="70"/>
    </row>
    <row r="102" spans="1:8" ht="24.75" customHeight="1">
      <c r="A102" s="32" t="s">
        <v>142</v>
      </c>
      <c r="B102" s="83" t="s">
        <v>178</v>
      </c>
      <c r="C102" s="84"/>
      <c r="D102" s="85"/>
      <c r="E102" s="33" t="s">
        <v>143</v>
      </c>
      <c r="F102" s="86" t="s">
        <v>179</v>
      </c>
      <c r="G102" s="84"/>
      <c r="H102" s="87"/>
    </row>
    <row r="103" spans="1:8" ht="24.75" customHeight="1">
      <c r="A103" s="34" t="s">
        <v>142</v>
      </c>
      <c r="B103" s="68"/>
      <c r="C103" s="69"/>
      <c r="D103" s="70"/>
      <c r="E103" s="35" t="s">
        <v>143</v>
      </c>
      <c r="F103" s="71"/>
      <c r="G103" s="69"/>
      <c r="H103" s="72"/>
    </row>
    <row r="104" spans="1:8" ht="24.75" customHeight="1">
      <c r="A104" s="36" t="s">
        <v>144</v>
      </c>
      <c r="B104" s="68" t="s">
        <v>145</v>
      </c>
      <c r="C104" s="69"/>
      <c r="D104" s="70"/>
      <c r="E104" s="22" t="s">
        <v>143</v>
      </c>
      <c r="F104" s="71" t="s">
        <v>146</v>
      </c>
      <c r="G104" s="69"/>
      <c r="H104" s="72"/>
    </row>
    <row r="105" spans="1:8" ht="24.75" customHeight="1">
      <c r="A105" s="36" t="s">
        <v>144</v>
      </c>
      <c r="B105" s="68"/>
      <c r="C105" s="69"/>
      <c r="D105" s="70"/>
      <c r="E105" s="22" t="s">
        <v>143</v>
      </c>
      <c r="F105" s="71"/>
      <c r="G105" s="69"/>
      <c r="H105" s="72"/>
    </row>
    <row r="106" spans="1:8" ht="24.75" customHeight="1">
      <c r="A106" s="73" t="s">
        <v>147</v>
      </c>
      <c r="B106" s="74"/>
      <c r="C106" s="74"/>
      <c r="D106" s="75" t="s">
        <v>148</v>
      </c>
      <c r="E106" s="74"/>
      <c r="F106" s="74"/>
      <c r="G106" s="74"/>
      <c r="H106" s="76"/>
    </row>
    <row r="107" spans="1:8" ht="21" customHeight="1">
      <c r="A107" s="77"/>
      <c r="B107" s="78"/>
      <c r="C107" s="78"/>
      <c r="D107" s="79"/>
      <c r="E107" s="78"/>
      <c r="F107" s="78"/>
      <c r="G107" s="78"/>
      <c r="H107" s="80"/>
    </row>
    <row r="108" spans="1:8" ht="15.75" customHeight="1"/>
    <row r="109" spans="1:8" ht="15.75" customHeight="1"/>
    <row r="110" spans="1:8" ht="15.75" customHeight="1"/>
    <row r="111" spans="1:8" ht="15.75" customHeight="1"/>
    <row r="112" spans="1:8"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70">
    <mergeCell ref="A1:C1"/>
    <mergeCell ref="D1:G1"/>
    <mergeCell ref="B2:C2"/>
    <mergeCell ref="D2:E2"/>
    <mergeCell ref="B3:C3"/>
    <mergeCell ref="E3:H3"/>
    <mergeCell ref="B4:C4"/>
    <mergeCell ref="E4:F4"/>
    <mergeCell ref="B5:C5"/>
    <mergeCell ref="A6:C6"/>
    <mergeCell ref="E7:H7"/>
    <mergeCell ref="F8:H8"/>
    <mergeCell ref="A9:D9"/>
    <mergeCell ref="E9:H9"/>
    <mergeCell ref="A11:H11"/>
    <mergeCell ref="A12:H12"/>
    <mergeCell ref="B13:C13"/>
    <mergeCell ref="E13:H13"/>
    <mergeCell ref="B14:C14"/>
    <mergeCell ref="E14:H14"/>
    <mergeCell ref="B15:C15"/>
    <mergeCell ref="E15:H15"/>
    <mergeCell ref="B16:C16"/>
    <mergeCell ref="E16:H16"/>
    <mergeCell ref="B17:C17"/>
    <mergeCell ref="E17:H17"/>
    <mergeCell ref="B18:C18"/>
    <mergeCell ref="E18:H18"/>
    <mergeCell ref="B19:C19"/>
    <mergeCell ref="E19:H19"/>
    <mergeCell ref="B20:C20"/>
    <mergeCell ref="E20:H20"/>
    <mergeCell ref="A21:H21"/>
    <mergeCell ref="F22:H22"/>
    <mergeCell ref="A23:H23"/>
    <mergeCell ref="B24:C24"/>
    <mergeCell ref="E24:H24"/>
    <mergeCell ref="B25:C25"/>
    <mergeCell ref="E25:H25"/>
    <mergeCell ref="B26:C26"/>
    <mergeCell ref="E26:H26"/>
    <mergeCell ref="B27:C27"/>
    <mergeCell ref="E27:H27"/>
    <mergeCell ref="B28:C28"/>
    <mergeCell ref="E28:H28"/>
    <mergeCell ref="A29:H29"/>
    <mergeCell ref="F30:H30"/>
    <mergeCell ref="A32:H32"/>
    <mergeCell ref="B33:C33"/>
    <mergeCell ref="E33:H33"/>
    <mergeCell ref="B34:C34"/>
    <mergeCell ref="E34:H34"/>
    <mergeCell ref="B35:C35"/>
    <mergeCell ref="E35:H35"/>
    <mergeCell ref="B36:C36"/>
    <mergeCell ref="E36:H36"/>
    <mergeCell ref="B37:C37"/>
    <mergeCell ref="E37:H37"/>
    <mergeCell ref="B38:C38"/>
    <mergeCell ref="E38:H38"/>
    <mergeCell ref="B39:C39"/>
    <mergeCell ref="E39:H39"/>
    <mergeCell ref="B40:C40"/>
    <mergeCell ref="E40:H40"/>
    <mergeCell ref="B41:C41"/>
    <mergeCell ref="E41:H41"/>
    <mergeCell ref="B42:C42"/>
    <mergeCell ref="E42:H42"/>
    <mergeCell ref="B43:C43"/>
    <mergeCell ref="E43:H43"/>
    <mergeCell ref="B44:C44"/>
    <mergeCell ref="E44:H44"/>
    <mergeCell ref="B45:C45"/>
    <mergeCell ref="E45:H45"/>
    <mergeCell ref="B46:C46"/>
    <mergeCell ref="E46:H46"/>
    <mergeCell ref="B47:C47"/>
    <mergeCell ref="E47:H47"/>
    <mergeCell ref="B48:C48"/>
    <mergeCell ref="E48:H48"/>
    <mergeCell ref="B49:C49"/>
    <mergeCell ref="E49:H49"/>
    <mergeCell ref="B50:C50"/>
    <mergeCell ref="E50:H50"/>
    <mergeCell ref="B51:C51"/>
    <mergeCell ref="E51:H51"/>
    <mergeCell ref="B52:C52"/>
    <mergeCell ref="E52:H52"/>
    <mergeCell ref="B53:C53"/>
    <mergeCell ref="E53:H53"/>
    <mergeCell ref="B54:C54"/>
    <mergeCell ref="E54:H54"/>
    <mergeCell ref="B55:C55"/>
    <mergeCell ref="E55:H55"/>
    <mergeCell ref="A56:H56"/>
    <mergeCell ref="F57:H57"/>
    <mergeCell ref="A59:H59"/>
    <mergeCell ref="B60:C60"/>
    <mergeCell ref="E60:H60"/>
    <mergeCell ref="B61:C61"/>
    <mergeCell ref="E61:H61"/>
    <mergeCell ref="B62:C62"/>
    <mergeCell ref="E62:H62"/>
    <mergeCell ref="B63:C63"/>
    <mergeCell ref="E63:H63"/>
    <mergeCell ref="B64:C64"/>
    <mergeCell ref="E64:H64"/>
    <mergeCell ref="B65:C65"/>
    <mergeCell ref="E65:H65"/>
    <mergeCell ref="B66:C66"/>
    <mergeCell ref="E66:H66"/>
    <mergeCell ref="A67:H67"/>
    <mergeCell ref="F68:H68"/>
    <mergeCell ref="A69:H69"/>
    <mergeCell ref="B70:C70"/>
    <mergeCell ref="E70:H70"/>
    <mergeCell ref="B71:C71"/>
    <mergeCell ref="E71:H71"/>
    <mergeCell ref="B72:C72"/>
    <mergeCell ref="E72:H72"/>
    <mergeCell ref="A73:H73"/>
    <mergeCell ref="F74:H74"/>
    <mergeCell ref="A75:H75"/>
    <mergeCell ref="B76:C76"/>
    <mergeCell ref="E76:H76"/>
    <mergeCell ref="B77:C77"/>
    <mergeCell ref="E77:H77"/>
    <mergeCell ref="B78:C78"/>
    <mergeCell ref="E78:H78"/>
    <mergeCell ref="B79:C79"/>
    <mergeCell ref="B80:C80"/>
    <mergeCell ref="B81:C81"/>
    <mergeCell ref="E81:H81"/>
    <mergeCell ref="A82:H82"/>
    <mergeCell ref="F83:H83"/>
    <mergeCell ref="A84:H84"/>
    <mergeCell ref="B85:C85"/>
    <mergeCell ref="E85:H85"/>
    <mergeCell ref="B86:C86"/>
    <mergeCell ref="E86:H86"/>
    <mergeCell ref="B87:C87"/>
    <mergeCell ref="E87:H87"/>
    <mergeCell ref="B88:C88"/>
    <mergeCell ref="E88:H88"/>
    <mergeCell ref="B89:C89"/>
    <mergeCell ref="E89:H89"/>
    <mergeCell ref="A90:H90"/>
    <mergeCell ref="F91:H91"/>
    <mergeCell ref="A92:H92"/>
    <mergeCell ref="A93:H93"/>
    <mergeCell ref="A94:H94"/>
    <mergeCell ref="A95:H95"/>
    <mergeCell ref="A96:H96"/>
    <mergeCell ref="A97:H97"/>
    <mergeCell ref="A98:H98"/>
    <mergeCell ref="A99:H99"/>
    <mergeCell ref="A100:H100"/>
    <mergeCell ref="A101:H101"/>
    <mergeCell ref="B102:D102"/>
    <mergeCell ref="F102:H102"/>
    <mergeCell ref="B103:D103"/>
    <mergeCell ref="F103:H103"/>
    <mergeCell ref="B104:D104"/>
    <mergeCell ref="F104:H104"/>
    <mergeCell ref="B105:D105"/>
    <mergeCell ref="F105:H105"/>
    <mergeCell ref="A106:C106"/>
    <mergeCell ref="D106:H106"/>
    <mergeCell ref="A107:C107"/>
    <mergeCell ref="D107:H107"/>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tabSelected="1" workbookViewId="0">
      <selection activeCell="E4" sqref="E4:F4"/>
    </sheetView>
  </sheetViews>
  <sheetFormatPr baseColWidth="10" defaultColWidth="14.453125" defaultRowHeight="15" customHeight="1"/>
  <cols>
    <col min="1" max="1" width="26" customWidth="1"/>
    <col min="2" max="3" width="30.81640625" customWidth="1"/>
    <col min="4" max="7" width="22" customWidth="1"/>
    <col min="8" max="8" width="20.7265625" customWidth="1"/>
    <col min="9" max="26" width="10" customWidth="1"/>
  </cols>
  <sheetData>
    <row r="1" spans="1:26" ht="127.5" customHeight="1">
      <c r="A1" s="107"/>
      <c r="B1" s="84"/>
      <c r="C1" s="85"/>
      <c r="D1" s="108" t="s">
        <v>0</v>
      </c>
      <c r="E1" s="109"/>
      <c r="F1" s="109"/>
      <c r="G1" s="110"/>
      <c r="H1" s="1" t="s">
        <v>52</v>
      </c>
    </row>
    <row r="2" spans="1:26" ht="30" customHeight="1">
      <c r="A2" s="2" t="s">
        <v>13</v>
      </c>
      <c r="B2" s="139" t="s">
        <v>184</v>
      </c>
      <c r="C2" s="112"/>
      <c r="D2" s="113" t="s">
        <v>54</v>
      </c>
      <c r="E2" s="70"/>
      <c r="F2" s="3" t="s">
        <v>149</v>
      </c>
      <c r="G2" s="4" t="s">
        <v>5</v>
      </c>
      <c r="H2" s="5" t="s">
        <v>56</v>
      </c>
      <c r="I2" s="24"/>
      <c r="J2" s="24"/>
      <c r="K2" s="24"/>
      <c r="L2" s="24"/>
      <c r="M2" s="24"/>
      <c r="N2" s="24"/>
      <c r="O2" s="24"/>
      <c r="P2" s="24"/>
      <c r="Q2" s="24"/>
      <c r="R2" s="24"/>
      <c r="S2" s="24"/>
      <c r="T2" s="24"/>
      <c r="U2" s="24"/>
      <c r="V2" s="24"/>
      <c r="W2" s="24"/>
      <c r="X2" s="24"/>
      <c r="Y2" s="24"/>
      <c r="Z2" s="24"/>
    </row>
    <row r="3" spans="1:26" ht="24.75" customHeight="1">
      <c r="A3" s="6" t="s">
        <v>7</v>
      </c>
      <c r="B3" s="111" t="s">
        <v>57</v>
      </c>
      <c r="C3" s="112"/>
      <c r="D3" s="2" t="s">
        <v>9</v>
      </c>
      <c r="E3" s="114">
        <v>46178</v>
      </c>
      <c r="F3" s="69"/>
      <c r="G3" s="69"/>
      <c r="H3" s="70"/>
    </row>
    <row r="4" spans="1:26" ht="31.5" customHeight="1">
      <c r="A4" s="2" t="s">
        <v>163</v>
      </c>
      <c r="B4" s="139" t="s">
        <v>183</v>
      </c>
      <c r="C4" s="112"/>
      <c r="D4" s="7" t="s">
        <v>11</v>
      </c>
      <c r="E4" s="140" t="s">
        <v>187</v>
      </c>
      <c r="F4" s="70"/>
      <c r="G4" s="4" t="s">
        <v>17</v>
      </c>
      <c r="H4" s="8" t="s">
        <v>186</v>
      </c>
    </row>
    <row r="5" spans="1:26" ht="63" customHeight="1">
      <c r="A5" s="2" t="s">
        <v>59</v>
      </c>
      <c r="B5" s="116">
        <v>1400</v>
      </c>
      <c r="C5" s="70"/>
      <c r="D5" s="9" t="s">
        <v>150</v>
      </c>
      <c r="E5" s="9" t="s">
        <v>61</v>
      </c>
      <c r="F5" s="10" t="s">
        <v>62</v>
      </c>
      <c r="G5" s="10" t="s">
        <v>63</v>
      </c>
      <c r="H5" s="8"/>
    </row>
    <row r="6" spans="1:26" ht="24.75" customHeight="1">
      <c r="A6" s="102" t="s">
        <v>151</v>
      </c>
      <c r="B6" s="69"/>
      <c r="C6" s="70"/>
      <c r="D6" s="11" t="s">
        <v>27</v>
      </c>
      <c r="E6" s="37" t="s">
        <v>152</v>
      </c>
      <c r="F6" s="14" t="s">
        <v>29</v>
      </c>
      <c r="G6" s="12" t="s">
        <v>67</v>
      </c>
      <c r="H6" s="14" t="s">
        <v>68</v>
      </c>
    </row>
    <row r="7" spans="1:26" ht="47.25" customHeight="1">
      <c r="A7" s="4" t="s">
        <v>30</v>
      </c>
      <c r="B7" s="67" t="s">
        <v>178</v>
      </c>
      <c r="C7" s="67" t="s">
        <v>179</v>
      </c>
      <c r="D7" s="15" t="s">
        <v>32</v>
      </c>
      <c r="E7" s="103" t="s">
        <v>153</v>
      </c>
      <c r="F7" s="69"/>
      <c r="G7" s="69"/>
      <c r="H7" s="70"/>
    </row>
    <row r="8" spans="1:26" ht="37.5" customHeight="1">
      <c r="A8" s="15" t="s">
        <v>39</v>
      </c>
      <c r="B8" s="16">
        <f>+B22+B30+B57+B68+B74+B83+B91</f>
        <v>45</v>
      </c>
      <c r="C8" s="4" t="s">
        <v>41</v>
      </c>
      <c r="D8" s="16">
        <f>+D22+D30+D57+D68+D74+D83+D91</f>
        <v>45</v>
      </c>
      <c r="E8" s="15" t="s">
        <v>43</v>
      </c>
      <c r="F8" s="90">
        <v>0.93</v>
      </c>
      <c r="G8" s="69"/>
      <c r="H8" s="70"/>
    </row>
    <row r="9" spans="1:26" ht="27.75" customHeight="1">
      <c r="A9" s="104" t="s">
        <v>45</v>
      </c>
      <c r="B9" s="69"/>
      <c r="C9" s="69"/>
      <c r="D9" s="70"/>
      <c r="E9" s="105" t="s">
        <v>171</v>
      </c>
      <c r="F9" s="69"/>
      <c r="G9" s="69"/>
      <c r="H9" s="70"/>
    </row>
    <row r="10" spans="1:26" ht="27.75" customHeight="1">
      <c r="A10" s="60" t="s">
        <v>173</v>
      </c>
      <c r="B10" s="58" t="s">
        <v>176</v>
      </c>
      <c r="C10" s="58"/>
      <c r="D10" s="58"/>
      <c r="E10" s="61"/>
      <c r="F10" s="58"/>
      <c r="G10" s="58"/>
      <c r="H10" s="58"/>
    </row>
    <row r="11" spans="1:26" ht="15.75" customHeight="1">
      <c r="A11" s="106" t="s">
        <v>72</v>
      </c>
      <c r="B11" s="69"/>
      <c r="C11" s="69"/>
      <c r="D11" s="69"/>
      <c r="E11" s="69"/>
      <c r="F11" s="69"/>
      <c r="G11" s="69"/>
      <c r="H11" s="72"/>
    </row>
    <row r="12" spans="1:26" ht="31.5" customHeight="1">
      <c r="A12" s="91" t="s">
        <v>73</v>
      </c>
      <c r="B12" s="69"/>
      <c r="C12" s="69"/>
      <c r="D12" s="69"/>
      <c r="E12" s="69"/>
      <c r="F12" s="69"/>
      <c r="G12" s="69"/>
      <c r="H12" s="70"/>
    </row>
    <row r="13" spans="1:26" ht="15.75" customHeight="1">
      <c r="A13" s="17" t="s">
        <v>74</v>
      </c>
      <c r="B13" s="92" t="s">
        <v>75</v>
      </c>
      <c r="C13" s="70"/>
      <c r="D13" s="17" t="s">
        <v>76</v>
      </c>
      <c r="E13" s="92" t="s">
        <v>77</v>
      </c>
      <c r="F13" s="69"/>
      <c r="G13" s="69"/>
      <c r="H13" s="70"/>
    </row>
    <row r="14" spans="1:26" ht="62.25" customHeight="1">
      <c r="A14" s="18">
        <v>1</v>
      </c>
      <c r="B14" s="101" t="s">
        <v>78</v>
      </c>
      <c r="C14" s="70"/>
      <c r="D14" s="19">
        <v>1</v>
      </c>
      <c r="E14" s="68"/>
      <c r="F14" s="69"/>
      <c r="G14" s="69"/>
      <c r="H14" s="70"/>
      <c r="I14">
        <v>0</v>
      </c>
    </row>
    <row r="15" spans="1:26" ht="52.5" customHeight="1">
      <c r="A15" s="18">
        <v>2</v>
      </c>
      <c r="B15" s="101" t="s">
        <v>79</v>
      </c>
      <c r="C15" s="70"/>
      <c r="D15" s="19">
        <v>1</v>
      </c>
      <c r="E15" s="68"/>
      <c r="F15" s="69"/>
      <c r="G15" s="69"/>
      <c r="H15" s="70"/>
      <c r="I15">
        <v>1</v>
      </c>
    </row>
    <row r="16" spans="1:26" ht="64.5" customHeight="1">
      <c r="A16" s="18">
        <v>3</v>
      </c>
      <c r="B16" s="101" t="s">
        <v>80</v>
      </c>
      <c r="C16" s="70"/>
      <c r="D16" s="19">
        <v>1</v>
      </c>
      <c r="E16" s="68"/>
      <c r="F16" s="69"/>
      <c r="G16" s="69"/>
      <c r="H16" s="70"/>
      <c r="I16" s="25" t="s">
        <v>81</v>
      </c>
    </row>
    <row r="17" spans="1:9" ht="26.25" customHeight="1">
      <c r="A17" s="18">
        <v>4</v>
      </c>
      <c r="B17" s="101" t="s">
        <v>82</v>
      </c>
      <c r="C17" s="70"/>
      <c r="D17" s="19">
        <v>1</v>
      </c>
      <c r="E17" s="68"/>
      <c r="F17" s="69"/>
      <c r="G17" s="69"/>
      <c r="H17" s="70"/>
      <c r="I17" s="25" t="s">
        <v>21</v>
      </c>
    </row>
    <row r="18" spans="1:9" ht="30.75" customHeight="1">
      <c r="A18" s="18">
        <v>5</v>
      </c>
      <c r="B18" s="101" t="s">
        <v>83</v>
      </c>
      <c r="C18" s="70"/>
      <c r="D18" s="19">
        <v>1</v>
      </c>
      <c r="E18" s="68"/>
      <c r="F18" s="69"/>
      <c r="G18" s="69"/>
      <c r="H18" s="70"/>
    </row>
    <row r="19" spans="1:9" ht="78" customHeight="1">
      <c r="A19" s="18">
        <v>6</v>
      </c>
      <c r="B19" s="98" t="s">
        <v>84</v>
      </c>
      <c r="C19" s="70"/>
      <c r="D19" s="19">
        <v>1</v>
      </c>
      <c r="E19" s="68"/>
      <c r="F19" s="69"/>
      <c r="G19" s="69"/>
      <c r="H19" s="70"/>
    </row>
    <row r="20" spans="1:9" ht="69.75" customHeight="1">
      <c r="A20" s="18">
        <v>7</v>
      </c>
      <c r="B20" s="98" t="s">
        <v>85</v>
      </c>
      <c r="C20" s="70"/>
      <c r="D20" s="19">
        <v>1</v>
      </c>
      <c r="E20" s="93"/>
      <c r="F20" s="69"/>
      <c r="G20" s="69"/>
      <c r="H20" s="70"/>
    </row>
    <row r="21" spans="1:9" ht="15.75" customHeight="1">
      <c r="A21" s="82">
        <v>0</v>
      </c>
      <c r="B21" s="69"/>
      <c r="C21" s="69"/>
      <c r="D21" s="69"/>
      <c r="E21" s="69"/>
      <c r="F21" s="69"/>
      <c r="G21" s="69"/>
      <c r="H21" s="70"/>
    </row>
    <row r="22" spans="1:9" ht="42.75" customHeight="1">
      <c r="A22" s="15" t="s">
        <v>39</v>
      </c>
      <c r="B22" s="21">
        <f>COUNT(D14:D20)</f>
        <v>7</v>
      </c>
      <c r="C22" s="4" t="s">
        <v>41</v>
      </c>
      <c r="D22" s="16">
        <f>SUM(D14:D20)</f>
        <v>7</v>
      </c>
      <c r="E22" s="15" t="s">
        <v>43</v>
      </c>
      <c r="F22" s="99">
        <f>+D22/B22</f>
        <v>1</v>
      </c>
      <c r="G22" s="69"/>
      <c r="H22" s="70"/>
    </row>
    <row r="23" spans="1:9" ht="31.5" customHeight="1">
      <c r="A23" s="100" t="s">
        <v>86</v>
      </c>
      <c r="B23" s="69"/>
      <c r="C23" s="69"/>
      <c r="D23" s="69"/>
      <c r="E23" s="69"/>
      <c r="F23" s="69"/>
      <c r="G23" s="69"/>
      <c r="H23" s="70"/>
    </row>
    <row r="24" spans="1:9" ht="15.75" customHeight="1">
      <c r="A24" s="17" t="s">
        <v>74</v>
      </c>
      <c r="B24" s="92" t="s">
        <v>75</v>
      </c>
      <c r="C24" s="70"/>
      <c r="D24" s="17" t="s">
        <v>76</v>
      </c>
      <c r="E24" s="92" t="s">
        <v>77</v>
      </c>
      <c r="F24" s="69"/>
      <c r="G24" s="69"/>
      <c r="H24" s="70"/>
    </row>
    <row r="25" spans="1:9" ht="34.5" customHeight="1">
      <c r="A25" s="18">
        <v>8</v>
      </c>
      <c r="B25" s="97" t="s">
        <v>87</v>
      </c>
      <c r="C25" s="70"/>
      <c r="D25" s="19">
        <v>1</v>
      </c>
      <c r="E25" s="68"/>
      <c r="F25" s="69"/>
      <c r="G25" s="69"/>
      <c r="H25" s="70"/>
    </row>
    <row r="26" spans="1:9" ht="42" customHeight="1">
      <c r="A26" s="18">
        <v>9</v>
      </c>
      <c r="B26" s="97" t="s">
        <v>88</v>
      </c>
      <c r="C26" s="70"/>
      <c r="D26" s="19">
        <v>1</v>
      </c>
      <c r="E26" s="68"/>
      <c r="F26" s="69"/>
      <c r="G26" s="69"/>
      <c r="H26" s="70"/>
    </row>
    <row r="27" spans="1:9" ht="40.5" customHeight="1">
      <c r="A27" s="18">
        <v>10</v>
      </c>
      <c r="B27" s="97" t="s">
        <v>89</v>
      </c>
      <c r="C27" s="70"/>
      <c r="D27" s="19">
        <v>1</v>
      </c>
      <c r="E27" s="68"/>
      <c r="F27" s="69"/>
      <c r="G27" s="69"/>
      <c r="H27" s="70"/>
    </row>
    <row r="28" spans="1:9" ht="36" customHeight="1">
      <c r="A28" s="18">
        <v>11</v>
      </c>
      <c r="B28" s="88" t="s">
        <v>90</v>
      </c>
      <c r="C28" s="70"/>
      <c r="D28" s="19">
        <v>1</v>
      </c>
      <c r="E28" s="68"/>
      <c r="F28" s="69"/>
      <c r="G28" s="69"/>
      <c r="H28" s="70"/>
    </row>
    <row r="29" spans="1:9" ht="15.75" customHeight="1">
      <c r="A29" s="82" t="s">
        <v>91</v>
      </c>
      <c r="B29" s="69"/>
      <c r="C29" s="69"/>
      <c r="D29" s="69"/>
      <c r="E29" s="69"/>
      <c r="F29" s="69"/>
      <c r="G29" s="69"/>
      <c r="H29" s="70"/>
    </row>
    <row r="30" spans="1:9" ht="15.75" customHeight="1">
      <c r="A30" s="22" t="s">
        <v>39</v>
      </c>
      <c r="B30" s="21">
        <f>COUNT(D25:D28)</f>
        <v>4</v>
      </c>
      <c r="C30" s="10" t="s">
        <v>41</v>
      </c>
      <c r="D30" s="16">
        <f>SUM(D25:D28)</f>
        <v>4</v>
      </c>
      <c r="E30" s="22" t="s">
        <v>43</v>
      </c>
      <c r="F30" s="90">
        <f>+D30/B30</f>
        <v>1</v>
      </c>
      <c r="G30" s="69"/>
      <c r="H30" s="70"/>
    </row>
    <row r="31" spans="1:9" ht="15.75" customHeight="1"/>
    <row r="32" spans="1:9" ht="31.5" customHeight="1">
      <c r="A32" s="96" t="s">
        <v>92</v>
      </c>
      <c r="B32" s="69"/>
      <c r="C32" s="69"/>
      <c r="D32" s="69"/>
      <c r="E32" s="69"/>
      <c r="F32" s="69"/>
      <c r="G32" s="69"/>
      <c r="H32" s="70"/>
    </row>
    <row r="33" spans="1:8" ht="15.75" customHeight="1">
      <c r="A33" s="17" t="s">
        <v>74</v>
      </c>
      <c r="B33" s="92" t="s">
        <v>75</v>
      </c>
      <c r="C33" s="70"/>
      <c r="D33" s="23" t="s">
        <v>76</v>
      </c>
      <c r="E33" s="92" t="s">
        <v>77</v>
      </c>
      <c r="F33" s="69"/>
      <c r="G33" s="69"/>
      <c r="H33" s="70"/>
    </row>
    <row r="34" spans="1:8" ht="59.25" customHeight="1">
      <c r="A34" s="18">
        <v>12</v>
      </c>
      <c r="B34" s="88" t="s">
        <v>93</v>
      </c>
      <c r="C34" s="70"/>
      <c r="D34" s="19">
        <v>1</v>
      </c>
      <c r="E34" s="93"/>
      <c r="F34" s="69"/>
      <c r="G34" s="69"/>
      <c r="H34" s="70"/>
    </row>
    <row r="35" spans="1:8" ht="42" customHeight="1">
      <c r="A35" s="18">
        <v>13</v>
      </c>
      <c r="B35" s="88" t="s">
        <v>94</v>
      </c>
      <c r="C35" s="70"/>
      <c r="D35" s="19">
        <v>1</v>
      </c>
      <c r="E35" s="93"/>
      <c r="F35" s="69"/>
      <c r="G35" s="69"/>
      <c r="H35" s="70"/>
    </row>
    <row r="36" spans="1:8" ht="41.25" customHeight="1">
      <c r="A36" s="18">
        <v>14</v>
      </c>
      <c r="B36" s="88" t="s">
        <v>95</v>
      </c>
      <c r="C36" s="70"/>
      <c r="D36" s="19">
        <v>1</v>
      </c>
      <c r="E36" s="93"/>
      <c r="F36" s="69"/>
      <c r="G36" s="69"/>
      <c r="H36" s="70"/>
    </row>
    <row r="37" spans="1:8" ht="93" customHeight="1">
      <c r="A37" s="18">
        <v>15</v>
      </c>
      <c r="B37" s="88" t="s">
        <v>96</v>
      </c>
      <c r="C37" s="70"/>
      <c r="D37" s="19">
        <v>1</v>
      </c>
      <c r="E37" s="93"/>
      <c r="F37" s="69"/>
      <c r="G37" s="69"/>
      <c r="H37" s="70"/>
    </row>
    <row r="38" spans="1:8" ht="30" customHeight="1">
      <c r="A38" s="18">
        <v>16</v>
      </c>
      <c r="B38" s="88" t="s">
        <v>97</v>
      </c>
      <c r="C38" s="70"/>
      <c r="D38" s="19">
        <v>1</v>
      </c>
      <c r="E38" s="93"/>
      <c r="F38" s="69"/>
      <c r="G38" s="69"/>
      <c r="H38" s="70"/>
    </row>
    <row r="39" spans="1:8" ht="34.5" customHeight="1">
      <c r="A39" s="18">
        <v>17</v>
      </c>
      <c r="B39" s="88" t="s">
        <v>98</v>
      </c>
      <c r="C39" s="70"/>
      <c r="D39" s="19">
        <v>1</v>
      </c>
      <c r="E39" s="93"/>
      <c r="F39" s="69"/>
      <c r="G39" s="69"/>
      <c r="H39" s="70"/>
    </row>
    <row r="40" spans="1:8" ht="34.5" customHeight="1">
      <c r="A40" s="18">
        <v>18</v>
      </c>
      <c r="B40" s="88" t="s">
        <v>99</v>
      </c>
      <c r="C40" s="70"/>
      <c r="D40" s="19">
        <v>1</v>
      </c>
      <c r="E40" s="93"/>
      <c r="F40" s="69"/>
      <c r="G40" s="69"/>
      <c r="H40" s="70"/>
    </row>
    <row r="41" spans="1:8" ht="69.75" customHeight="1">
      <c r="A41" s="18">
        <v>19</v>
      </c>
      <c r="B41" s="88" t="s">
        <v>100</v>
      </c>
      <c r="C41" s="70"/>
      <c r="D41" s="19">
        <v>1</v>
      </c>
      <c r="E41" s="93"/>
      <c r="F41" s="69"/>
      <c r="G41" s="69"/>
      <c r="H41" s="70"/>
    </row>
    <row r="42" spans="1:8" ht="49.5" customHeight="1">
      <c r="A42" s="18">
        <v>20</v>
      </c>
      <c r="B42" s="88" t="s">
        <v>101</v>
      </c>
      <c r="C42" s="70"/>
      <c r="D42" s="19">
        <v>1</v>
      </c>
      <c r="E42" s="93"/>
      <c r="F42" s="69"/>
      <c r="G42" s="69"/>
      <c r="H42" s="70"/>
    </row>
    <row r="43" spans="1:8" ht="39.75" customHeight="1">
      <c r="A43" s="18">
        <v>21</v>
      </c>
      <c r="B43" s="88" t="s">
        <v>102</v>
      </c>
      <c r="C43" s="70"/>
      <c r="D43" s="19">
        <v>1</v>
      </c>
      <c r="E43" s="93"/>
      <c r="F43" s="69"/>
      <c r="G43" s="69"/>
      <c r="H43" s="70"/>
    </row>
    <row r="44" spans="1:8" ht="39.75" customHeight="1">
      <c r="A44" s="18">
        <v>22</v>
      </c>
      <c r="B44" s="88" t="s">
        <v>103</v>
      </c>
      <c r="C44" s="70"/>
      <c r="D44" s="19">
        <v>1</v>
      </c>
      <c r="E44" s="93"/>
      <c r="F44" s="69"/>
      <c r="G44" s="69"/>
      <c r="H44" s="70"/>
    </row>
    <row r="45" spans="1:8" ht="60" customHeight="1">
      <c r="A45" s="18">
        <v>23</v>
      </c>
      <c r="B45" s="88" t="s">
        <v>104</v>
      </c>
      <c r="C45" s="70"/>
      <c r="D45" s="19">
        <v>1</v>
      </c>
      <c r="E45" s="93"/>
      <c r="F45" s="69"/>
      <c r="G45" s="69"/>
      <c r="H45" s="70"/>
    </row>
    <row r="46" spans="1:8" ht="39.75" customHeight="1">
      <c r="A46" s="18">
        <v>24</v>
      </c>
      <c r="B46" s="88" t="s">
        <v>105</v>
      </c>
      <c r="C46" s="70"/>
      <c r="D46" s="19">
        <v>1</v>
      </c>
      <c r="E46" s="93"/>
      <c r="F46" s="69"/>
      <c r="G46" s="69"/>
      <c r="H46" s="70"/>
    </row>
    <row r="47" spans="1:8" ht="49.5" customHeight="1">
      <c r="A47" s="18">
        <v>25</v>
      </c>
      <c r="B47" s="88" t="s">
        <v>106</v>
      </c>
      <c r="C47" s="70"/>
      <c r="D47" s="19">
        <v>1</v>
      </c>
      <c r="E47" s="93"/>
      <c r="F47" s="69"/>
      <c r="G47" s="69"/>
      <c r="H47" s="70"/>
    </row>
    <row r="48" spans="1:8" ht="39.75" customHeight="1">
      <c r="A48" s="18">
        <v>26</v>
      </c>
      <c r="B48" s="88" t="s">
        <v>107</v>
      </c>
      <c r="C48" s="70"/>
      <c r="D48" s="19">
        <v>1</v>
      </c>
      <c r="E48" s="93"/>
      <c r="F48" s="69"/>
      <c r="G48" s="69"/>
      <c r="H48" s="70"/>
    </row>
    <row r="49" spans="1:8" ht="39.75" customHeight="1">
      <c r="A49" s="18">
        <v>27</v>
      </c>
      <c r="B49" s="88" t="s">
        <v>108</v>
      </c>
      <c r="C49" s="70"/>
      <c r="D49" s="19">
        <v>1</v>
      </c>
      <c r="E49" s="93"/>
      <c r="F49" s="69"/>
      <c r="G49" s="69"/>
      <c r="H49" s="70"/>
    </row>
    <row r="50" spans="1:8" ht="49.5" customHeight="1">
      <c r="A50" s="18">
        <v>28</v>
      </c>
      <c r="B50" s="88" t="s">
        <v>109</v>
      </c>
      <c r="C50" s="70"/>
      <c r="D50" s="19">
        <v>1</v>
      </c>
      <c r="E50" s="93"/>
      <c r="F50" s="69"/>
      <c r="G50" s="69"/>
      <c r="H50" s="70"/>
    </row>
    <row r="51" spans="1:8" ht="75" customHeight="1">
      <c r="A51" s="18">
        <v>29</v>
      </c>
      <c r="B51" s="88" t="s">
        <v>110</v>
      </c>
      <c r="C51" s="70"/>
      <c r="D51" s="19" t="s">
        <v>81</v>
      </c>
      <c r="E51" s="93"/>
      <c r="F51" s="69"/>
      <c r="G51" s="69"/>
      <c r="H51" s="70"/>
    </row>
    <row r="52" spans="1:8" ht="49.5" customHeight="1">
      <c r="A52" s="18">
        <v>30</v>
      </c>
      <c r="B52" s="88" t="s">
        <v>111</v>
      </c>
      <c r="C52" s="70"/>
      <c r="D52" s="19">
        <v>1</v>
      </c>
      <c r="E52" s="93"/>
      <c r="F52" s="69"/>
      <c r="G52" s="69"/>
      <c r="H52" s="70"/>
    </row>
    <row r="53" spans="1:8" ht="39.75" customHeight="1">
      <c r="A53" s="18">
        <v>31</v>
      </c>
      <c r="B53" s="88" t="s">
        <v>112</v>
      </c>
      <c r="C53" s="70"/>
      <c r="D53" s="19">
        <v>1</v>
      </c>
      <c r="E53" s="93"/>
      <c r="F53" s="69"/>
      <c r="G53" s="69"/>
      <c r="H53" s="70"/>
    </row>
    <row r="54" spans="1:8" ht="39.75" customHeight="1">
      <c r="A54" s="18">
        <v>32</v>
      </c>
      <c r="B54" s="88" t="s">
        <v>113</v>
      </c>
      <c r="C54" s="70"/>
      <c r="D54" s="19" t="s">
        <v>81</v>
      </c>
      <c r="E54" s="93"/>
      <c r="F54" s="69"/>
      <c r="G54" s="69"/>
      <c r="H54" s="70"/>
    </row>
    <row r="55" spans="1:8" ht="39.75" customHeight="1">
      <c r="A55" s="18">
        <v>33</v>
      </c>
      <c r="B55" s="88" t="s">
        <v>114</v>
      </c>
      <c r="C55" s="70"/>
      <c r="D55" s="19" t="s">
        <v>81</v>
      </c>
      <c r="E55" s="93"/>
      <c r="F55" s="69"/>
      <c r="G55" s="69"/>
      <c r="H55" s="70"/>
    </row>
    <row r="56" spans="1:8" ht="15.75" customHeight="1">
      <c r="A56" s="89" t="s">
        <v>115</v>
      </c>
      <c r="B56" s="69"/>
      <c r="C56" s="69"/>
      <c r="D56" s="69"/>
      <c r="E56" s="69"/>
      <c r="F56" s="69"/>
      <c r="G56" s="69"/>
      <c r="H56" s="70"/>
    </row>
    <row r="57" spans="1:8" ht="15.75" customHeight="1">
      <c r="A57" s="22" t="s">
        <v>39</v>
      </c>
      <c r="B57" s="21">
        <f>COUNT(D34:D55)</f>
        <v>19</v>
      </c>
      <c r="C57" s="10" t="s">
        <v>41</v>
      </c>
      <c r="D57" s="16">
        <f>SUM(D34:D55)</f>
        <v>19</v>
      </c>
      <c r="E57" s="22" t="s">
        <v>43</v>
      </c>
      <c r="F57" s="90">
        <f>+D57/B57</f>
        <v>1</v>
      </c>
      <c r="G57" s="69"/>
      <c r="H57" s="70"/>
    </row>
    <row r="58" spans="1:8" ht="15.75" customHeight="1"/>
    <row r="59" spans="1:8" ht="31.5" customHeight="1">
      <c r="A59" s="96" t="s">
        <v>116</v>
      </c>
      <c r="B59" s="69"/>
      <c r="C59" s="69"/>
      <c r="D59" s="69"/>
      <c r="E59" s="69"/>
      <c r="F59" s="69"/>
      <c r="G59" s="69"/>
      <c r="H59" s="70"/>
    </row>
    <row r="60" spans="1:8" ht="15.75" customHeight="1">
      <c r="A60" s="17" t="s">
        <v>74</v>
      </c>
      <c r="B60" s="92" t="s">
        <v>75</v>
      </c>
      <c r="C60" s="70"/>
      <c r="D60" s="23" t="s">
        <v>76</v>
      </c>
      <c r="E60" s="92" t="s">
        <v>77</v>
      </c>
      <c r="F60" s="69"/>
      <c r="G60" s="69"/>
      <c r="H60" s="70"/>
    </row>
    <row r="61" spans="1:8" ht="70.5" customHeight="1">
      <c r="A61" s="22">
        <v>34</v>
      </c>
      <c r="B61" s="88" t="s">
        <v>117</v>
      </c>
      <c r="C61" s="70"/>
      <c r="D61" s="19">
        <v>1</v>
      </c>
      <c r="E61" s="93"/>
      <c r="F61" s="69"/>
      <c r="G61" s="69"/>
      <c r="H61" s="70"/>
    </row>
    <row r="62" spans="1:8" ht="42.75" customHeight="1">
      <c r="A62" s="22">
        <v>35</v>
      </c>
      <c r="B62" s="88" t="s">
        <v>118</v>
      </c>
      <c r="C62" s="70"/>
      <c r="D62" s="19">
        <v>1</v>
      </c>
      <c r="E62" s="93"/>
      <c r="F62" s="69"/>
      <c r="G62" s="69"/>
      <c r="H62" s="70"/>
    </row>
    <row r="63" spans="1:8" ht="55.5" customHeight="1">
      <c r="A63" s="22">
        <v>36</v>
      </c>
      <c r="B63" s="88" t="s">
        <v>119</v>
      </c>
      <c r="C63" s="70"/>
      <c r="D63" s="19">
        <v>1</v>
      </c>
      <c r="E63" s="93"/>
      <c r="F63" s="69"/>
      <c r="G63" s="69"/>
      <c r="H63" s="70"/>
    </row>
    <row r="64" spans="1:8" ht="88.5" customHeight="1">
      <c r="A64" s="22">
        <v>37</v>
      </c>
      <c r="B64" s="88" t="s">
        <v>120</v>
      </c>
      <c r="C64" s="70"/>
      <c r="D64" s="19" t="s">
        <v>81</v>
      </c>
      <c r="E64" s="93"/>
      <c r="F64" s="69"/>
      <c r="G64" s="69"/>
      <c r="H64" s="70"/>
    </row>
    <row r="65" spans="1:8" ht="66.75" customHeight="1">
      <c r="A65" s="22">
        <v>38</v>
      </c>
      <c r="B65" s="88" t="s">
        <v>121</v>
      </c>
      <c r="C65" s="70"/>
      <c r="D65" s="19">
        <v>1</v>
      </c>
      <c r="E65" s="93"/>
      <c r="F65" s="69"/>
      <c r="G65" s="69"/>
      <c r="H65" s="70"/>
    </row>
    <row r="66" spans="1:8" ht="78" customHeight="1">
      <c r="A66" s="22">
        <v>39</v>
      </c>
      <c r="B66" s="88" t="s">
        <v>122</v>
      </c>
      <c r="C66" s="70"/>
      <c r="D66" s="19">
        <v>1</v>
      </c>
      <c r="E66" s="93"/>
      <c r="F66" s="69"/>
      <c r="G66" s="69"/>
      <c r="H66" s="70"/>
    </row>
    <row r="67" spans="1:8" ht="15.75" customHeight="1">
      <c r="A67" s="94" t="s">
        <v>123</v>
      </c>
      <c r="B67" s="69"/>
      <c r="C67" s="69"/>
      <c r="D67" s="69"/>
      <c r="E67" s="69"/>
      <c r="F67" s="69"/>
      <c r="G67" s="69"/>
      <c r="H67" s="72"/>
    </row>
    <row r="68" spans="1:8" ht="15.75" customHeight="1">
      <c r="A68" s="26" t="s">
        <v>39</v>
      </c>
      <c r="B68" s="27">
        <f>COUNT(D61:D66)</f>
        <v>5</v>
      </c>
      <c r="C68" s="28" t="s">
        <v>41</v>
      </c>
      <c r="D68" s="29">
        <f>SUM(D61:D66)</f>
        <v>5</v>
      </c>
      <c r="E68" s="18" t="s">
        <v>43</v>
      </c>
      <c r="F68" s="95">
        <f>+D68/B68</f>
        <v>1</v>
      </c>
      <c r="G68" s="69"/>
      <c r="H68" s="72"/>
    </row>
    <row r="69" spans="1:8" ht="31.5" customHeight="1">
      <c r="A69" s="96" t="s">
        <v>124</v>
      </c>
      <c r="B69" s="69"/>
      <c r="C69" s="69"/>
      <c r="D69" s="69"/>
      <c r="E69" s="69"/>
      <c r="F69" s="69"/>
      <c r="G69" s="69"/>
      <c r="H69" s="70"/>
    </row>
    <row r="70" spans="1:8" ht="15.75" customHeight="1">
      <c r="A70" s="17" t="s">
        <v>74</v>
      </c>
      <c r="B70" s="92" t="s">
        <v>75</v>
      </c>
      <c r="C70" s="70"/>
      <c r="D70" s="23" t="s">
        <v>76</v>
      </c>
      <c r="E70" s="92" t="s">
        <v>77</v>
      </c>
      <c r="F70" s="69"/>
      <c r="G70" s="69"/>
      <c r="H70" s="70"/>
    </row>
    <row r="71" spans="1:8" ht="49.5" customHeight="1">
      <c r="A71" s="22">
        <v>40</v>
      </c>
      <c r="B71" s="88" t="s">
        <v>125</v>
      </c>
      <c r="C71" s="70"/>
      <c r="D71" s="19">
        <v>1</v>
      </c>
      <c r="E71" s="93"/>
      <c r="F71" s="69"/>
      <c r="G71" s="69"/>
      <c r="H71" s="70"/>
    </row>
    <row r="72" spans="1:8" ht="49.5" customHeight="1">
      <c r="A72" s="22">
        <v>41</v>
      </c>
      <c r="B72" s="88" t="s">
        <v>126</v>
      </c>
      <c r="C72" s="70"/>
      <c r="D72" s="19">
        <v>1</v>
      </c>
      <c r="E72" s="93"/>
      <c r="F72" s="69"/>
      <c r="G72" s="69"/>
      <c r="H72" s="70"/>
    </row>
    <row r="73" spans="1:8" ht="15.75" customHeight="1">
      <c r="A73" s="94" t="s">
        <v>127</v>
      </c>
      <c r="B73" s="69"/>
      <c r="C73" s="69"/>
      <c r="D73" s="69"/>
      <c r="E73" s="69"/>
      <c r="F73" s="69"/>
      <c r="G73" s="69"/>
      <c r="H73" s="72"/>
    </row>
    <row r="74" spans="1:8" ht="15.75" customHeight="1">
      <c r="A74" s="26" t="s">
        <v>39</v>
      </c>
      <c r="B74" s="27">
        <f>+COUNTIF(D71:D72,"&gt;=0")</f>
        <v>2</v>
      </c>
      <c r="C74" s="28" t="s">
        <v>41</v>
      </c>
      <c r="D74" s="29">
        <f>+SUM(D71:D72)</f>
        <v>2</v>
      </c>
      <c r="E74" s="18" t="s">
        <v>43</v>
      </c>
      <c r="F74" s="95">
        <f>+D74/B74</f>
        <v>1</v>
      </c>
      <c r="G74" s="69"/>
      <c r="H74" s="72"/>
    </row>
    <row r="75" spans="1:8" ht="31.5" customHeight="1">
      <c r="A75" s="91" t="s">
        <v>128</v>
      </c>
      <c r="B75" s="69"/>
      <c r="C75" s="69"/>
      <c r="D75" s="69"/>
      <c r="E75" s="69"/>
      <c r="F75" s="69"/>
      <c r="G75" s="69"/>
      <c r="H75" s="70"/>
    </row>
    <row r="76" spans="1:8" ht="15.75" customHeight="1">
      <c r="A76" s="17" t="s">
        <v>74</v>
      </c>
      <c r="B76" s="92" t="s">
        <v>75</v>
      </c>
      <c r="C76" s="70"/>
      <c r="D76" s="23" t="s">
        <v>76</v>
      </c>
      <c r="E76" s="92" t="s">
        <v>77</v>
      </c>
      <c r="F76" s="69"/>
      <c r="G76" s="69"/>
      <c r="H76" s="70"/>
    </row>
    <row r="77" spans="1:8" ht="39.75" customHeight="1">
      <c r="A77" s="22">
        <v>42</v>
      </c>
      <c r="B77" s="88" t="s">
        <v>129</v>
      </c>
      <c r="C77" s="70"/>
      <c r="D77" s="19">
        <v>1</v>
      </c>
      <c r="E77" s="68"/>
      <c r="F77" s="69"/>
      <c r="G77" s="69"/>
      <c r="H77" s="70"/>
    </row>
    <row r="78" spans="1:8" ht="39.75" customHeight="1">
      <c r="A78" s="22">
        <v>43</v>
      </c>
      <c r="B78" s="88" t="s">
        <v>130</v>
      </c>
      <c r="C78" s="70"/>
      <c r="D78" s="19">
        <v>1</v>
      </c>
      <c r="E78" s="68"/>
      <c r="F78" s="69"/>
      <c r="G78" s="69"/>
      <c r="H78" s="70"/>
    </row>
    <row r="79" spans="1:8" ht="39.75" customHeight="1">
      <c r="A79" s="22">
        <v>44</v>
      </c>
      <c r="B79" s="88" t="s">
        <v>131</v>
      </c>
      <c r="C79" s="70"/>
      <c r="D79" s="19">
        <v>1</v>
      </c>
      <c r="E79" s="20"/>
      <c r="F79" s="30"/>
      <c r="G79" s="30"/>
      <c r="H79" s="31"/>
    </row>
    <row r="80" spans="1:8" ht="39.75" customHeight="1">
      <c r="A80" s="22">
        <v>45</v>
      </c>
      <c r="B80" s="88" t="s">
        <v>131</v>
      </c>
      <c r="C80" s="70"/>
      <c r="D80" s="19">
        <v>1</v>
      </c>
      <c r="E80" s="20"/>
      <c r="F80" s="30"/>
      <c r="G80" s="30"/>
      <c r="H80" s="31"/>
    </row>
    <row r="81" spans="1:8" ht="39.75" customHeight="1">
      <c r="A81" s="22">
        <v>46</v>
      </c>
      <c r="B81" s="88" t="s">
        <v>132</v>
      </c>
      <c r="C81" s="70"/>
      <c r="D81" s="19">
        <v>1</v>
      </c>
      <c r="E81" s="68"/>
      <c r="F81" s="69"/>
      <c r="G81" s="69"/>
      <c r="H81" s="70"/>
    </row>
    <row r="82" spans="1:8" ht="15.75" customHeight="1">
      <c r="A82" s="89" t="s">
        <v>133</v>
      </c>
      <c r="B82" s="69"/>
      <c r="C82" s="69"/>
      <c r="D82" s="69"/>
      <c r="E82" s="69"/>
      <c r="F82" s="69"/>
      <c r="G82" s="69"/>
      <c r="H82" s="70"/>
    </row>
    <row r="83" spans="1:8" ht="18.75" customHeight="1">
      <c r="A83" s="22" t="s">
        <v>39</v>
      </c>
      <c r="B83" s="21">
        <f>COUNT(D77:D81)</f>
        <v>5</v>
      </c>
      <c r="C83" s="10" t="s">
        <v>41</v>
      </c>
      <c r="D83" s="16">
        <f>SUM(D77:D81)</f>
        <v>5</v>
      </c>
      <c r="E83" s="22" t="s">
        <v>43</v>
      </c>
      <c r="F83" s="90">
        <f>+D83/B83</f>
        <v>1</v>
      </c>
      <c r="G83" s="69"/>
      <c r="H83" s="70"/>
    </row>
    <row r="84" spans="1:8" ht="31.5" customHeight="1">
      <c r="A84" s="91" t="s">
        <v>134</v>
      </c>
      <c r="B84" s="69"/>
      <c r="C84" s="69"/>
      <c r="D84" s="69"/>
      <c r="E84" s="69"/>
      <c r="F84" s="69"/>
      <c r="G84" s="69"/>
      <c r="H84" s="70"/>
    </row>
    <row r="85" spans="1:8" ht="15.75" customHeight="1">
      <c r="A85" s="17" t="s">
        <v>74</v>
      </c>
      <c r="B85" s="92" t="s">
        <v>75</v>
      </c>
      <c r="C85" s="70"/>
      <c r="D85" s="23" t="s">
        <v>76</v>
      </c>
      <c r="E85" s="92" t="s">
        <v>77</v>
      </c>
      <c r="F85" s="69"/>
      <c r="G85" s="69"/>
      <c r="H85" s="70"/>
    </row>
    <row r="86" spans="1:8" ht="33" customHeight="1">
      <c r="A86" s="22">
        <v>47</v>
      </c>
      <c r="B86" s="88" t="s">
        <v>135</v>
      </c>
      <c r="C86" s="70"/>
      <c r="D86" s="19">
        <v>1</v>
      </c>
      <c r="E86" s="68" t="s">
        <v>154</v>
      </c>
      <c r="F86" s="69"/>
      <c r="G86" s="69"/>
      <c r="H86" s="70"/>
    </row>
    <row r="87" spans="1:8" ht="39.75" customHeight="1">
      <c r="A87" s="22">
        <v>48</v>
      </c>
      <c r="B87" s="88" t="s">
        <v>136</v>
      </c>
      <c r="C87" s="70"/>
      <c r="D87" s="19">
        <v>1</v>
      </c>
      <c r="E87" s="68"/>
      <c r="F87" s="69"/>
      <c r="G87" s="69"/>
      <c r="H87" s="70"/>
    </row>
    <row r="88" spans="1:8" ht="39.75" customHeight="1">
      <c r="A88" s="22">
        <v>49</v>
      </c>
      <c r="B88" s="88" t="s">
        <v>137</v>
      </c>
      <c r="C88" s="70"/>
      <c r="D88" s="19">
        <v>1</v>
      </c>
      <c r="E88" s="68"/>
      <c r="F88" s="69"/>
      <c r="G88" s="69"/>
      <c r="H88" s="70"/>
    </row>
    <row r="89" spans="1:8" ht="71.25" customHeight="1">
      <c r="A89" s="22">
        <v>50</v>
      </c>
      <c r="B89" s="88" t="s">
        <v>138</v>
      </c>
      <c r="C89" s="70"/>
      <c r="D89" s="19" t="s">
        <v>81</v>
      </c>
      <c r="E89" s="68"/>
      <c r="F89" s="69"/>
      <c r="G89" s="69"/>
      <c r="H89" s="70"/>
    </row>
    <row r="90" spans="1:8" ht="15.75" customHeight="1">
      <c r="A90" s="89" t="s">
        <v>139</v>
      </c>
      <c r="B90" s="69"/>
      <c r="C90" s="69"/>
      <c r="D90" s="69"/>
      <c r="E90" s="69"/>
      <c r="F90" s="69"/>
      <c r="G90" s="69"/>
      <c r="H90" s="70"/>
    </row>
    <row r="91" spans="1:8" ht="15.75" customHeight="1">
      <c r="A91" s="22" t="s">
        <v>39</v>
      </c>
      <c r="B91" s="21">
        <f>COUNT(D86:D89)</f>
        <v>3</v>
      </c>
      <c r="C91" s="10" t="s">
        <v>41</v>
      </c>
      <c r="D91" s="21">
        <f>SUM(D86:D89)</f>
        <v>3</v>
      </c>
      <c r="E91" s="22" t="s">
        <v>43</v>
      </c>
      <c r="F91" s="90">
        <f>+D91/B91</f>
        <v>1</v>
      </c>
      <c r="G91" s="69"/>
      <c r="H91" s="70"/>
    </row>
    <row r="92" spans="1:8" ht="15.75" customHeight="1">
      <c r="A92" s="82" t="s">
        <v>140</v>
      </c>
      <c r="B92" s="69"/>
      <c r="C92" s="69"/>
      <c r="D92" s="69"/>
      <c r="E92" s="69"/>
      <c r="F92" s="69"/>
      <c r="G92" s="69"/>
      <c r="H92" s="70"/>
    </row>
    <row r="93" spans="1:8" ht="24.75" customHeight="1">
      <c r="A93" s="81"/>
      <c r="B93" s="69"/>
      <c r="C93" s="69"/>
      <c r="D93" s="69"/>
      <c r="E93" s="69"/>
      <c r="F93" s="69"/>
      <c r="G93" s="69"/>
      <c r="H93" s="70"/>
    </row>
    <row r="94" spans="1:8" ht="24.75" customHeight="1">
      <c r="A94" s="81"/>
      <c r="B94" s="69"/>
      <c r="C94" s="69"/>
      <c r="D94" s="69"/>
      <c r="E94" s="69"/>
      <c r="F94" s="69"/>
      <c r="G94" s="69"/>
      <c r="H94" s="70"/>
    </row>
    <row r="95" spans="1:8" ht="24.75" customHeight="1">
      <c r="A95" s="81"/>
      <c r="B95" s="69"/>
      <c r="C95" s="69"/>
      <c r="D95" s="69"/>
      <c r="E95" s="69"/>
      <c r="F95" s="69"/>
      <c r="G95" s="69"/>
      <c r="H95" s="70"/>
    </row>
    <row r="96" spans="1:8" ht="15.75" customHeight="1">
      <c r="A96" s="82" t="s">
        <v>141</v>
      </c>
      <c r="B96" s="69"/>
      <c r="C96" s="69"/>
      <c r="D96" s="69"/>
      <c r="E96" s="69"/>
      <c r="F96" s="69"/>
      <c r="G96" s="69"/>
      <c r="H96" s="70"/>
    </row>
    <row r="97" spans="1:8" ht="24.75" customHeight="1">
      <c r="A97" s="81"/>
      <c r="B97" s="69"/>
      <c r="C97" s="69"/>
      <c r="D97" s="69"/>
      <c r="E97" s="69"/>
      <c r="F97" s="69"/>
      <c r="G97" s="69"/>
      <c r="H97" s="70"/>
    </row>
    <row r="98" spans="1:8" ht="24.75" customHeight="1">
      <c r="A98" s="81"/>
      <c r="B98" s="69"/>
      <c r="C98" s="69"/>
      <c r="D98" s="69"/>
      <c r="E98" s="69"/>
      <c r="F98" s="69"/>
      <c r="G98" s="69"/>
      <c r="H98" s="70"/>
    </row>
    <row r="99" spans="1:8" ht="24.75" customHeight="1">
      <c r="A99" s="81"/>
      <c r="B99" s="69"/>
      <c r="C99" s="69"/>
      <c r="D99" s="69"/>
      <c r="E99" s="69"/>
      <c r="F99" s="69"/>
      <c r="G99" s="69"/>
      <c r="H99" s="70"/>
    </row>
    <row r="100" spans="1:8" ht="24.75" customHeight="1">
      <c r="A100" s="81"/>
      <c r="B100" s="69"/>
      <c r="C100" s="69"/>
      <c r="D100" s="69"/>
      <c r="E100" s="69"/>
      <c r="F100" s="69"/>
      <c r="G100" s="69"/>
      <c r="H100" s="70"/>
    </row>
    <row r="101" spans="1:8" ht="24.75" customHeight="1">
      <c r="A101" s="81"/>
      <c r="B101" s="69"/>
      <c r="C101" s="69"/>
      <c r="D101" s="69"/>
      <c r="E101" s="69"/>
      <c r="F101" s="69"/>
      <c r="G101" s="69"/>
      <c r="H101" s="70"/>
    </row>
    <row r="102" spans="1:8" ht="24.75" customHeight="1">
      <c r="A102" s="32" t="s">
        <v>142</v>
      </c>
      <c r="B102" s="137" t="s">
        <v>178</v>
      </c>
      <c r="C102" s="84"/>
      <c r="D102" s="85"/>
      <c r="E102" s="33" t="s">
        <v>143</v>
      </c>
      <c r="F102" s="138" t="s">
        <v>179</v>
      </c>
      <c r="G102" s="84"/>
      <c r="H102" s="87"/>
    </row>
    <row r="103" spans="1:8" ht="24.75" customHeight="1">
      <c r="A103" s="34" t="s">
        <v>142</v>
      </c>
      <c r="B103" s="68"/>
      <c r="C103" s="69"/>
      <c r="D103" s="70"/>
      <c r="E103" s="35" t="s">
        <v>143</v>
      </c>
      <c r="F103" s="71"/>
      <c r="G103" s="69"/>
      <c r="H103" s="72"/>
    </row>
    <row r="104" spans="1:8" ht="24.75" customHeight="1">
      <c r="A104" s="36" t="s">
        <v>144</v>
      </c>
      <c r="B104" s="68" t="s">
        <v>157</v>
      </c>
      <c r="C104" s="69"/>
      <c r="D104" s="70"/>
      <c r="E104" s="22" t="s">
        <v>143</v>
      </c>
      <c r="F104" s="71" t="s">
        <v>146</v>
      </c>
      <c r="G104" s="69"/>
      <c r="H104" s="72"/>
    </row>
    <row r="105" spans="1:8" ht="24.75" customHeight="1">
      <c r="A105" s="36" t="s">
        <v>144</v>
      </c>
      <c r="B105" s="68"/>
      <c r="C105" s="69"/>
      <c r="D105" s="70"/>
      <c r="E105" s="22" t="s">
        <v>143</v>
      </c>
      <c r="F105" s="71"/>
      <c r="G105" s="69"/>
      <c r="H105" s="72"/>
    </row>
    <row r="106" spans="1:8" ht="24.75" customHeight="1">
      <c r="A106" s="73" t="s">
        <v>147</v>
      </c>
      <c r="B106" s="74"/>
      <c r="C106" s="74"/>
      <c r="D106" s="75" t="s">
        <v>148</v>
      </c>
      <c r="E106" s="74"/>
      <c r="F106" s="74"/>
      <c r="G106" s="74"/>
      <c r="H106" s="76"/>
    </row>
    <row r="107" spans="1:8" ht="21" customHeight="1">
      <c r="A107" s="77"/>
      <c r="B107" s="78"/>
      <c r="C107" s="78"/>
      <c r="D107" s="79"/>
      <c r="E107" s="78"/>
      <c r="F107" s="78"/>
      <c r="G107" s="78"/>
      <c r="H107" s="80"/>
    </row>
    <row r="108" spans="1:8" ht="15.75" customHeight="1"/>
    <row r="109" spans="1:8" ht="15.75" customHeight="1"/>
    <row r="110" spans="1:8" ht="15.75" customHeight="1"/>
    <row r="111" spans="1:8" ht="15.75" customHeight="1"/>
    <row r="112" spans="1:8"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70">
    <mergeCell ref="A1:C1"/>
    <mergeCell ref="D1:G1"/>
    <mergeCell ref="B2:C2"/>
    <mergeCell ref="D2:E2"/>
    <mergeCell ref="B3:C3"/>
    <mergeCell ref="E3:H3"/>
    <mergeCell ref="B4:C4"/>
    <mergeCell ref="E4:F4"/>
    <mergeCell ref="B5:C5"/>
    <mergeCell ref="A6:C6"/>
    <mergeCell ref="E7:H7"/>
    <mergeCell ref="F8:H8"/>
    <mergeCell ref="A9:D9"/>
    <mergeCell ref="E9:H9"/>
    <mergeCell ref="A11:H11"/>
    <mergeCell ref="A12:H12"/>
    <mergeCell ref="B13:C13"/>
    <mergeCell ref="E13:H13"/>
    <mergeCell ref="B14:C14"/>
    <mergeCell ref="E14:H14"/>
    <mergeCell ref="B15:C15"/>
    <mergeCell ref="E15:H15"/>
    <mergeCell ref="B16:C16"/>
    <mergeCell ref="E16:H16"/>
    <mergeCell ref="B17:C17"/>
    <mergeCell ref="E17:H17"/>
    <mergeCell ref="B18:C18"/>
    <mergeCell ref="E18:H18"/>
    <mergeCell ref="B19:C19"/>
    <mergeCell ref="E19:H19"/>
    <mergeCell ref="B20:C20"/>
    <mergeCell ref="E20:H20"/>
    <mergeCell ref="A21:H21"/>
    <mergeCell ref="F22:H22"/>
    <mergeCell ref="A23:H23"/>
    <mergeCell ref="B24:C24"/>
    <mergeCell ref="E24:H24"/>
    <mergeCell ref="B25:C25"/>
    <mergeCell ref="E25:H25"/>
    <mergeCell ref="B26:C26"/>
    <mergeCell ref="E26:H26"/>
    <mergeCell ref="B27:C27"/>
    <mergeCell ref="E27:H27"/>
    <mergeCell ref="B28:C28"/>
    <mergeCell ref="E28:H28"/>
    <mergeCell ref="A29:H29"/>
    <mergeCell ref="F30:H30"/>
    <mergeCell ref="A32:H32"/>
    <mergeCell ref="B33:C33"/>
    <mergeCell ref="E33:H33"/>
    <mergeCell ref="B34:C34"/>
    <mergeCell ref="E34:H34"/>
    <mergeCell ref="B35:C35"/>
    <mergeCell ref="E35:H35"/>
    <mergeCell ref="B36:C36"/>
    <mergeCell ref="E36:H36"/>
    <mergeCell ref="B37:C37"/>
    <mergeCell ref="E37:H37"/>
    <mergeCell ref="B38:C38"/>
    <mergeCell ref="E38:H38"/>
    <mergeCell ref="B39:C39"/>
    <mergeCell ref="E39:H39"/>
    <mergeCell ref="B40:C40"/>
    <mergeCell ref="E40:H40"/>
    <mergeCell ref="B41:C41"/>
    <mergeCell ref="E41:H41"/>
    <mergeCell ref="B42:C42"/>
    <mergeCell ref="E42:H42"/>
    <mergeCell ref="B43:C43"/>
    <mergeCell ref="E43:H43"/>
    <mergeCell ref="B44:C44"/>
    <mergeCell ref="E44:H44"/>
    <mergeCell ref="B45:C45"/>
    <mergeCell ref="E45:H45"/>
    <mergeCell ref="B46:C46"/>
    <mergeCell ref="E46:H46"/>
    <mergeCell ref="B47:C47"/>
    <mergeCell ref="E47:H47"/>
    <mergeCell ref="B48:C48"/>
    <mergeCell ref="E48:H48"/>
    <mergeCell ref="B49:C49"/>
    <mergeCell ref="E49:H49"/>
    <mergeCell ref="B50:C50"/>
    <mergeCell ref="E50:H50"/>
    <mergeCell ref="B51:C51"/>
    <mergeCell ref="E51:H51"/>
    <mergeCell ref="B52:C52"/>
    <mergeCell ref="E52:H52"/>
    <mergeCell ref="B53:C53"/>
    <mergeCell ref="E53:H53"/>
    <mergeCell ref="B54:C54"/>
    <mergeCell ref="E54:H54"/>
    <mergeCell ref="B55:C55"/>
    <mergeCell ref="E55:H55"/>
    <mergeCell ref="A56:H56"/>
    <mergeCell ref="F57:H57"/>
    <mergeCell ref="A59:H59"/>
    <mergeCell ref="B60:C60"/>
    <mergeCell ref="E60:H60"/>
    <mergeCell ref="B61:C61"/>
    <mergeCell ref="E61:H61"/>
    <mergeCell ref="B62:C62"/>
    <mergeCell ref="E62:H62"/>
    <mergeCell ref="B63:C63"/>
    <mergeCell ref="E63:H63"/>
    <mergeCell ref="B64:C64"/>
    <mergeCell ref="E64:H64"/>
    <mergeCell ref="B65:C65"/>
    <mergeCell ref="E65:H65"/>
    <mergeCell ref="B66:C66"/>
    <mergeCell ref="E66:H66"/>
    <mergeCell ref="A67:H67"/>
    <mergeCell ref="F68:H68"/>
    <mergeCell ref="A69:H69"/>
    <mergeCell ref="B70:C70"/>
    <mergeCell ref="E70:H70"/>
    <mergeCell ref="B71:C71"/>
    <mergeCell ref="E71:H71"/>
    <mergeCell ref="B72:C72"/>
    <mergeCell ref="E72:H72"/>
    <mergeCell ref="A73:H73"/>
    <mergeCell ref="F74:H74"/>
    <mergeCell ref="A75:H75"/>
    <mergeCell ref="B76:C76"/>
    <mergeCell ref="E76:H76"/>
    <mergeCell ref="B77:C77"/>
    <mergeCell ref="E77:H77"/>
    <mergeCell ref="B78:C78"/>
    <mergeCell ref="E78:H78"/>
    <mergeCell ref="B79:C79"/>
    <mergeCell ref="B80:C80"/>
    <mergeCell ref="B81:C81"/>
    <mergeCell ref="E81:H81"/>
    <mergeCell ref="A82:H82"/>
    <mergeCell ref="F83:H83"/>
    <mergeCell ref="A84:H84"/>
    <mergeCell ref="B85:C85"/>
    <mergeCell ref="E85:H85"/>
    <mergeCell ref="B86:C86"/>
    <mergeCell ref="E86:H86"/>
    <mergeCell ref="B87:C87"/>
    <mergeCell ref="E87:H87"/>
    <mergeCell ref="B88:C88"/>
    <mergeCell ref="E88:H88"/>
    <mergeCell ref="B89:C89"/>
    <mergeCell ref="E89:H89"/>
    <mergeCell ref="A90:H90"/>
    <mergeCell ref="F91:H91"/>
    <mergeCell ref="A92:H92"/>
    <mergeCell ref="A93:H93"/>
    <mergeCell ref="A94:H94"/>
    <mergeCell ref="A95:H95"/>
    <mergeCell ref="A96:H96"/>
    <mergeCell ref="A97:H97"/>
    <mergeCell ref="A98:H98"/>
    <mergeCell ref="A99:H99"/>
    <mergeCell ref="A100:H100"/>
    <mergeCell ref="A101:H101"/>
    <mergeCell ref="B102:D102"/>
    <mergeCell ref="F102:H102"/>
    <mergeCell ref="B103:D103"/>
    <mergeCell ref="F103:H103"/>
    <mergeCell ref="B104:D104"/>
    <mergeCell ref="F104:H104"/>
    <mergeCell ref="B105:D105"/>
    <mergeCell ref="F105:H105"/>
    <mergeCell ref="A106:C106"/>
    <mergeCell ref="D106:H106"/>
    <mergeCell ref="A107:C107"/>
    <mergeCell ref="D107:H107"/>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election activeCell="H5" sqref="H5"/>
    </sheetView>
  </sheetViews>
  <sheetFormatPr baseColWidth="10" defaultColWidth="14.453125" defaultRowHeight="15" customHeight="1"/>
  <cols>
    <col min="1" max="1" width="26" customWidth="1"/>
    <col min="2" max="3" width="30.81640625" customWidth="1"/>
    <col min="4" max="7" width="22" customWidth="1"/>
    <col min="8" max="8" width="20.7265625" customWidth="1"/>
    <col min="9" max="26" width="10" customWidth="1"/>
  </cols>
  <sheetData>
    <row r="1" spans="1:26" ht="127.5" customHeight="1">
      <c r="A1" s="107"/>
      <c r="B1" s="84"/>
      <c r="C1" s="85"/>
      <c r="D1" s="108" t="s">
        <v>0</v>
      </c>
      <c r="E1" s="109"/>
      <c r="F1" s="109"/>
      <c r="G1" s="110"/>
      <c r="H1" s="1" t="s">
        <v>52</v>
      </c>
    </row>
    <row r="2" spans="1:26" ht="30" customHeight="1">
      <c r="A2" s="2" t="s">
        <v>13</v>
      </c>
      <c r="B2" s="139" t="s">
        <v>184</v>
      </c>
      <c r="C2" s="112"/>
      <c r="D2" s="113" t="s">
        <v>54</v>
      </c>
      <c r="E2" s="70"/>
      <c r="F2" s="3" t="s">
        <v>149</v>
      </c>
      <c r="G2" s="4" t="s">
        <v>5</v>
      </c>
      <c r="H2" s="5" t="s">
        <v>56</v>
      </c>
      <c r="I2" s="24"/>
      <c r="J2" s="24"/>
      <c r="K2" s="24"/>
      <c r="L2" s="24"/>
      <c r="M2" s="24"/>
      <c r="N2" s="24"/>
      <c r="O2" s="24"/>
      <c r="P2" s="24"/>
      <c r="Q2" s="24"/>
      <c r="R2" s="24"/>
      <c r="S2" s="24"/>
      <c r="T2" s="24"/>
      <c r="U2" s="24"/>
      <c r="V2" s="24"/>
      <c r="W2" s="24"/>
      <c r="X2" s="24"/>
      <c r="Y2" s="24"/>
      <c r="Z2" s="24"/>
    </row>
    <row r="3" spans="1:26" ht="24.75" customHeight="1">
      <c r="A3" s="6" t="s">
        <v>7</v>
      </c>
      <c r="B3" s="111" t="s">
        <v>57</v>
      </c>
      <c r="C3" s="112"/>
      <c r="D3" s="2" t="s">
        <v>9</v>
      </c>
      <c r="E3" s="114">
        <v>46155</v>
      </c>
      <c r="F3" s="69"/>
      <c r="G3" s="69"/>
      <c r="H3" s="70"/>
    </row>
    <row r="4" spans="1:26" ht="31.5" customHeight="1">
      <c r="A4" s="2" t="s">
        <v>15</v>
      </c>
      <c r="B4" s="139" t="s">
        <v>183</v>
      </c>
      <c r="C4" s="112"/>
      <c r="D4" s="7" t="s">
        <v>11</v>
      </c>
      <c r="E4" s="140" t="s">
        <v>188</v>
      </c>
      <c r="F4" s="70"/>
      <c r="G4" s="4" t="s">
        <v>17</v>
      </c>
      <c r="H4" s="8" t="s">
        <v>189</v>
      </c>
    </row>
    <row r="5" spans="1:26" ht="63" customHeight="1">
      <c r="A5" s="2" t="s">
        <v>59</v>
      </c>
      <c r="B5" s="116">
        <v>1400</v>
      </c>
      <c r="C5" s="70"/>
      <c r="D5" s="9" t="s">
        <v>158</v>
      </c>
      <c r="E5" s="9" t="s">
        <v>61</v>
      </c>
      <c r="F5" s="10" t="s">
        <v>62</v>
      </c>
      <c r="G5" s="10" t="s">
        <v>63</v>
      </c>
      <c r="H5" s="8"/>
    </row>
    <row r="6" spans="1:26" ht="24.75" customHeight="1">
      <c r="A6" s="102">
        <v>3</v>
      </c>
      <c r="B6" s="69"/>
      <c r="C6" s="70"/>
      <c r="D6" s="11" t="s">
        <v>27</v>
      </c>
      <c r="E6" s="12"/>
      <c r="F6" s="13" t="s">
        <v>159</v>
      </c>
      <c r="G6" s="12" t="s">
        <v>67</v>
      </c>
      <c r="H6" s="14" t="s">
        <v>68</v>
      </c>
    </row>
    <row r="7" spans="1:26" ht="47.25" customHeight="1">
      <c r="A7" s="4" t="s">
        <v>30</v>
      </c>
      <c r="B7" s="67" t="s">
        <v>178</v>
      </c>
      <c r="C7" s="67" t="s">
        <v>180</v>
      </c>
      <c r="D7" s="15" t="s">
        <v>32</v>
      </c>
      <c r="E7" s="103" t="s">
        <v>153</v>
      </c>
      <c r="F7" s="69"/>
      <c r="G7" s="69"/>
      <c r="H7" s="70"/>
    </row>
    <row r="8" spans="1:26" ht="37.5" customHeight="1">
      <c r="A8" s="15" t="s">
        <v>39</v>
      </c>
      <c r="B8" s="16">
        <f>+B22+B30+B57+B68+B74+B83+B91</f>
        <v>45</v>
      </c>
      <c r="C8" s="4" t="s">
        <v>41</v>
      </c>
      <c r="D8" s="16">
        <f>+D22+D30+D57+D68+D74+D83+D91</f>
        <v>45</v>
      </c>
      <c r="E8" s="15" t="s">
        <v>43</v>
      </c>
      <c r="F8" s="90">
        <v>0.93</v>
      </c>
      <c r="G8" s="69"/>
      <c r="H8" s="70"/>
    </row>
    <row r="9" spans="1:26" ht="27.75" customHeight="1">
      <c r="A9" s="104" t="s">
        <v>45</v>
      </c>
      <c r="B9" s="69"/>
      <c r="C9" s="69"/>
      <c r="D9" s="70"/>
      <c r="E9" s="105" t="s">
        <v>171</v>
      </c>
      <c r="F9" s="69"/>
      <c r="G9" s="69"/>
      <c r="H9" s="70"/>
    </row>
    <row r="10" spans="1:26" ht="27.75" customHeight="1">
      <c r="A10" s="60" t="s">
        <v>172</v>
      </c>
      <c r="B10" s="58" t="s">
        <v>176</v>
      </c>
      <c r="C10" s="58"/>
      <c r="D10" s="58"/>
      <c r="E10" s="61"/>
      <c r="F10" s="58"/>
      <c r="G10" s="58"/>
      <c r="H10" s="58"/>
    </row>
    <row r="11" spans="1:26" ht="15.75" customHeight="1">
      <c r="A11" s="106" t="s">
        <v>72</v>
      </c>
      <c r="B11" s="69"/>
      <c r="C11" s="69"/>
      <c r="D11" s="69"/>
      <c r="E11" s="69"/>
      <c r="F11" s="69"/>
      <c r="G11" s="69"/>
      <c r="H11" s="72"/>
    </row>
    <row r="12" spans="1:26" ht="31.5" customHeight="1">
      <c r="A12" s="91" t="s">
        <v>73</v>
      </c>
      <c r="B12" s="69"/>
      <c r="C12" s="69"/>
      <c r="D12" s="69"/>
      <c r="E12" s="69"/>
      <c r="F12" s="69"/>
      <c r="G12" s="69"/>
      <c r="H12" s="70"/>
    </row>
    <row r="13" spans="1:26" ht="15.75" customHeight="1">
      <c r="A13" s="17" t="s">
        <v>74</v>
      </c>
      <c r="B13" s="92" t="s">
        <v>75</v>
      </c>
      <c r="C13" s="70"/>
      <c r="D13" s="17" t="s">
        <v>76</v>
      </c>
      <c r="E13" s="92" t="s">
        <v>77</v>
      </c>
      <c r="F13" s="69"/>
      <c r="G13" s="69"/>
      <c r="H13" s="70"/>
    </row>
    <row r="14" spans="1:26" ht="62.25" customHeight="1">
      <c r="A14" s="18">
        <v>1</v>
      </c>
      <c r="B14" s="101" t="s">
        <v>78</v>
      </c>
      <c r="C14" s="70"/>
      <c r="D14" s="19">
        <v>1</v>
      </c>
      <c r="E14" s="68"/>
      <c r="F14" s="69"/>
      <c r="G14" s="69"/>
      <c r="H14" s="70"/>
      <c r="I14">
        <v>0</v>
      </c>
    </row>
    <row r="15" spans="1:26" ht="52.5" customHeight="1">
      <c r="A15" s="18">
        <v>2</v>
      </c>
      <c r="B15" s="101" t="s">
        <v>79</v>
      </c>
      <c r="C15" s="70"/>
      <c r="D15" s="19">
        <v>1</v>
      </c>
      <c r="E15" s="68"/>
      <c r="F15" s="69"/>
      <c r="G15" s="69"/>
      <c r="H15" s="70"/>
      <c r="I15">
        <v>1</v>
      </c>
    </row>
    <row r="16" spans="1:26" ht="64.5" customHeight="1">
      <c r="A16" s="18">
        <v>3</v>
      </c>
      <c r="B16" s="101" t="s">
        <v>80</v>
      </c>
      <c r="C16" s="70"/>
      <c r="D16" s="19">
        <v>1</v>
      </c>
      <c r="E16" s="68"/>
      <c r="F16" s="69"/>
      <c r="G16" s="69"/>
      <c r="H16" s="70"/>
      <c r="I16" s="25" t="s">
        <v>81</v>
      </c>
    </row>
    <row r="17" spans="1:9" ht="26.25" customHeight="1">
      <c r="A17" s="18">
        <v>4</v>
      </c>
      <c r="B17" s="101" t="s">
        <v>82</v>
      </c>
      <c r="C17" s="70"/>
      <c r="D17" s="19">
        <v>1</v>
      </c>
      <c r="E17" s="68"/>
      <c r="F17" s="69"/>
      <c r="G17" s="69"/>
      <c r="H17" s="70"/>
      <c r="I17" s="25" t="s">
        <v>21</v>
      </c>
    </row>
    <row r="18" spans="1:9" ht="30.75" customHeight="1">
      <c r="A18" s="18">
        <v>5</v>
      </c>
      <c r="B18" s="101" t="s">
        <v>83</v>
      </c>
      <c r="C18" s="70"/>
      <c r="D18" s="19">
        <v>1</v>
      </c>
      <c r="E18" s="68"/>
      <c r="F18" s="69"/>
      <c r="G18" s="69"/>
      <c r="H18" s="70"/>
    </row>
    <row r="19" spans="1:9" ht="78" customHeight="1">
      <c r="A19" s="18">
        <v>6</v>
      </c>
      <c r="B19" s="98" t="s">
        <v>84</v>
      </c>
      <c r="C19" s="70"/>
      <c r="D19" s="19">
        <v>1</v>
      </c>
      <c r="E19" s="68"/>
      <c r="F19" s="69"/>
      <c r="G19" s="69"/>
      <c r="H19" s="70"/>
    </row>
    <row r="20" spans="1:9" ht="69.75" customHeight="1">
      <c r="A20" s="18">
        <v>7</v>
      </c>
      <c r="B20" s="98" t="s">
        <v>85</v>
      </c>
      <c r="C20" s="70"/>
      <c r="D20" s="19">
        <v>1</v>
      </c>
      <c r="E20" s="93"/>
      <c r="F20" s="69"/>
      <c r="G20" s="69"/>
      <c r="H20" s="70"/>
    </row>
    <row r="21" spans="1:9" ht="15.75" customHeight="1">
      <c r="A21" s="82">
        <v>0</v>
      </c>
      <c r="B21" s="69"/>
      <c r="C21" s="69"/>
      <c r="D21" s="69"/>
      <c r="E21" s="69"/>
      <c r="F21" s="69"/>
      <c r="G21" s="69"/>
      <c r="H21" s="70"/>
    </row>
    <row r="22" spans="1:9" ht="42.75" customHeight="1">
      <c r="A22" s="15" t="s">
        <v>39</v>
      </c>
      <c r="B22" s="21">
        <f>COUNT(D14:D20)</f>
        <v>7</v>
      </c>
      <c r="C22" s="4" t="s">
        <v>41</v>
      </c>
      <c r="D22" s="16">
        <f>SUM(D14:D20)</f>
        <v>7</v>
      </c>
      <c r="E22" s="15" t="s">
        <v>43</v>
      </c>
      <c r="F22" s="99">
        <f>+D22/B22</f>
        <v>1</v>
      </c>
      <c r="G22" s="69"/>
      <c r="H22" s="70"/>
    </row>
    <row r="23" spans="1:9" ht="31.5" customHeight="1">
      <c r="A23" s="100" t="s">
        <v>86</v>
      </c>
      <c r="B23" s="69"/>
      <c r="C23" s="69"/>
      <c r="D23" s="69"/>
      <c r="E23" s="69"/>
      <c r="F23" s="69"/>
      <c r="G23" s="69"/>
      <c r="H23" s="70"/>
    </row>
    <row r="24" spans="1:9" ht="15.75" customHeight="1">
      <c r="A24" s="17" t="s">
        <v>74</v>
      </c>
      <c r="B24" s="92" t="s">
        <v>75</v>
      </c>
      <c r="C24" s="70"/>
      <c r="D24" s="17" t="s">
        <v>76</v>
      </c>
      <c r="E24" s="92" t="s">
        <v>77</v>
      </c>
      <c r="F24" s="69"/>
      <c r="G24" s="69"/>
      <c r="H24" s="70"/>
    </row>
    <row r="25" spans="1:9" ht="34.5" customHeight="1">
      <c r="A25" s="18">
        <v>8</v>
      </c>
      <c r="B25" s="97" t="s">
        <v>87</v>
      </c>
      <c r="C25" s="70"/>
      <c r="D25" s="19">
        <v>1</v>
      </c>
      <c r="E25" s="68"/>
      <c r="F25" s="69"/>
      <c r="G25" s="69"/>
      <c r="H25" s="70"/>
    </row>
    <row r="26" spans="1:9" ht="42" customHeight="1">
      <c r="A26" s="18">
        <v>9</v>
      </c>
      <c r="B26" s="97" t="s">
        <v>88</v>
      </c>
      <c r="C26" s="70"/>
      <c r="D26" s="19">
        <v>1</v>
      </c>
      <c r="E26" s="68"/>
      <c r="F26" s="69"/>
      <c r="G26" s="69"/>
      <c r="H26" s="70"/>
    </row>
    <row r="27" spans="1:9" ht="40.5" customHeight="1">
      <c r="A27" s="18">
        <v>10</v>
      </c>
      <c r="B27" s="97" t="s">
        <v>89</v>
      </c>
      <c r="C27" s="70"/>
      <c r="D27" s="19">
        <v>1</v>
      </c>
      <c r="E27" s="68"/>
      <c r="F27" s="69"/>
      <c r="G27" s="69"/>
      <c r="H27" s="70"/>
    </row>
    <row r="28" spans="1:9" ht="36" customHeight="1">
      <c r="A28" s="18">
        <v>11</v>
      </c>
      <c r="B28" s="88" t="s">
        <v>90</v>
      </c>
      <c r="C28" s="70"/>
      <c r="D28" s="19">
        <v>1</v>
      </c>
      <c r="E28" s="68"/>
      <c r="F28" s="69"/>
      <c r="G28" s="69"/>
      <c r="H28" s="70"/>
    </row>
    <row r="29" spans="1:9" ht="15.75" customHeight="1">
      <c r="A29" s="82" t="s">
        <v>91</v>
      </c>
      <c r="B29" s="69"/>
      <c r="C29" s="69"/>
      <c r="D29" s="69"/>
      <c r="E29" s="69"/>
      <c r="F29" s="69"/>
      <c r="G29" s="69"/>
      <c r="H29" s="70"/>
    </row>
    <row r="30" spans="1:9" ht="15.75" customHeight="1">
      <c r="A30" s="22" t="s">
        <v>39</v>
      </c>
      <c r="B30" s="21">
        <f>COUNT(D25:D28)</f>
        <v>4</v>
      </c>
      <c r="C30" s="10" t="s">
        <v>41</v>
      </c>
      <c r="D30" s="16">
        <f>SUM(D25:D28)</f>
        <v>4</v>
      </c>
      <c r="E30" s="22" t="s">
        <v>43</v>
      </c>
      <c r="F30" s="90">
        <f>+D30/B30</f>
        <v>1</v>
      </c>
      <c r="G30" s="69"/>
      <c r="H30" s="70"/>
    </row>
    <row r="31" spans="1:9" ht="15.75" customHeight="1"/>
    <row r="32" spans="1:9" ht="31.5" customHeight="1">
      <c r="A32" s="96" t="s">
        <v>92</v>
      </c>
      <c r="B32" s="69"/>
      <c r="C32" s="69"/>
      <c r="D32" s="69"/>
      <c r="E32" s="69"/>
      <c r="F32" s="69"/>
      <c r="G32" s="69"/>
      <c r="H32" s="70"/>
    </row>
    <row r="33" spans="1:8" ht="15.75" customHeight="1">
      <c r="A33" s="17" t="s">
        <v>74</v>
      </c>
      <c r="B33" s="92" t="s">
        <v>75</v>
      </c>
      <c r="C33" s="70"/>
      <c r="D33" s="23" t="s">
        <v>76</v>
      </c>
      <c r="E33" s="92" t="s">
        <v>77</v>
      </c>
      <c r="F33" s="69"/>
      <c r="G33" s="69"/>
      <c r="H33" s="70"/>
    </row>
    <row r="34" spans="1:8" ht="59.25" customHeight="1">
      <c r="A34" s="18">
        <v>12</v>
      </c>
      <c r="B34" s="88" t="s">
        <v>93</v>
      </c>
      <c r="C34" s="70"/>
      <c r="D34" s="19">
        <v>1</v>
      </c>
      <c r="E34" s="93"/>
      <c r="F34" s="69"/>
      <c r="G34" s="69"/>
      <c r="H34" s="70"/>
    </row>
    <row r="35" spans="1:8" ht="42" customHeight="1">
      <c r="A35" s="18">
        <v>13</v>
      </c>
      <c r="B35" s="88" t="s">
        <v>94</v>
      </c>
      <c r="C35" s="70"/>
      <c r="D35" s="19">
        <v>1</v>
      </c>
      <c r="E35" s="93"/>
      <c r="F35" s="69"/>
      <c r="G35" s="69"/>
      <c r="H35" s="70"/>
    </row>
    <row r="36" spans="1:8" ht="41.25" customHeight="1">
      <c r="A36" s="18">
        <v>14</v>
      </c>
      <c r="B36" s="88" t="s">
        <v>95</v>
      </c>
      <c r="C36" s="70"/>
      <c r="D36" s="19">
        <v>1</v>
      </c>
      <c r="E36" s="93"/>
      <c r="F36" s="69"/>
      <c r="G36" s="69"/>
      <c r="H36" s="70"/>
    </row>
    <row r="37" spans="1:8" ht="93" customHeight="1">
      <c r="A37" s="18">
        <v>15</v>
      </c>
      <c r="B37" s="88" t="s">
        <v>96</v>
      </c>
      <c r="C37" s="70"/>
      <c r="D37" s="19">
        <v>1</v>
      </c>
      <c r="E37" s="93"/>
      <c r="F37" s="69"/>
      <c r="G37" s="69"/>
      <c r="H37" s="70"/>
    </row>
    <row r="38" spans="1:8" ht="30" customHeight="1">
      <c r="A38" s="18">
        <v>16</v>
      </c>
      <c r="B38" s="88" t="s">
        <v>97</v>
      </c>
      <c r="C38" s="70"/>
      <c r="D38" s="19">
        <v>1</v>
      </c>
      <c r="E38" s="93"/>
      <c r="F38" s="69"/>
      <c r="G38" s="69"/>
      <c r="H38" s="70"/>
    </row>
    <row r="39" spans="1:8" ht="34.5" customHeight="1">
      <c r="A39" s="18">
        <v>17</v>
      </c>
      <c r="B39" s="88" t="s">
        <v>98</v>
      </c>
      <c r="C39" s="70"/>
      <c r="D39" s="19">
        <v>1</v>
      </c>
      <c r="E39" s="93"/>
      <c r="F39" s="69"/>
      <c r="G39" s="69"/>
      <c r="H39" s="70"/>
    </row>
    <row r="40" spans="1:8" ht="34.5" customHeight="1">
      <c r="A40" s="18">
        <v>18</v>
      </c>
      <c r="B40" s="88" t="s">
        <v>99</v>
      </c>
      <c r="C40" s="70"/>
      <c r="D40" s="19">
        <v>1</v>
      </c>
      <c r="E40" s="93"/>
      <c r="F40" s="69"/>
      <c r="G40" s="69"/>
      <c r="H40" s="70"/>
    </row>
    <row r="41" spans="1:8" ht="69.75" customHeight="1">
      <c r="A41" s="18">
        <v>19</v>
      </c>
      <c r="B41" s="88" t="s">
        <v>100</v>
      </c>
      <c r="C41" s="70"/>
      <c r="D41" s="19">
        <v>1</v>
      </c>
      <c r="E41" s="93"/>
      <c r="F41" s="69"/>
      <c r="G41" s="69"/>
      <c r="H41" s="70"/>
    </row>
    <row r="42" spans="1:8" ht="49.5" customHeight="1">
      <c r="A42" s="18">
        <v>20</v>
      </c>
      <c r="B42" s="88" t="s">
        <v>101</v>
      </c>
      <c r="C42" s="70"/>
      <c r="D42" s="19">
        <v>1</v>
      </c>
      <c r="E42" s="93"/>
      <c r="F42" s="69"/>
      <c r="G42" s="69"/>
      <c r="H42" s="70"/>
    </row>
    <row r="43" spans="1:8" ht="39.75" customHeight="1">
      <c r="A43" s="18">
        <v>21</v>
      </c>
      <c r="B43" s="88" t="s">
        <v>102</v>
      </c>
      <c r="C43" s="70"/>
      <c r="D43" s="19">
        <v>1</v>
      </c>
      <c r="E43" s="93"/>
      <c r="F43" s="69"/>
      <c r="G43" s="69"/>
      <c r="H43" s="70"/>
    </row>
    <row r="44" spans="1:8" ht="39.75" customHeight="1">
      <c r="A44" s="18">
        <v>22</v>
      </c>
      <c r="B44" s="88" t="s">
        <v>103</v>
      </c>
      <c r="C44" s="70"/>
      <c r="D44" s="19">
        <v>1</v>
      </c>
      <c r="E44" s="93"/>
      <c r="F44" s="69"/>
      <c r="G44" s="69"/>
      <c r="H44" s="70"/>
    </row>
    <row r="45" spans="1:8" ht="60" customHeight="1">
      <c r="A45" s="18">
        <v>23</v>
      </c>
      <c r="B45" s="88" t="s">
        <v>104</v>
      </c>
      <c r="C45" s="70"/>
      <c r="D45" s="19">
        <v>1</v>
      </c>
      <c r="E45" s="93"/>
      <c r="F45" s="69"/>
      <c r="G45" s="69"/>
      <c r="H45" s="70"/>
    </row>
    <row r="46" spans="1:8" ht="39.75" customHeight="1">
      <c r="A46" s="18">
        <v>24</v>
      </c>
      <c r="B46" s="88" t="s">
        <v>105</v>
      </c>
      <c r="C46" s="70"/>
      <c r="D46" s="19">
        <v>1</v>
      </c>
      <c r="E46" s="93"/>
      <c r="F46" s="69"/>
      <c r="G46" s="69"/>
      <c r="H46" s="70"/>
    </row>
    <row r="47" spans="1:8" ht="49.5" customHeight="1">
      <c r="A47" s="18">
        <v>25</v>
      </c>
      <c r="B47" s="88" t="s">
        <v>106</v>
      </c>
      <c r="C47" s="70"/>
      <c r="D47" s="19">
        <v>1</v>
      </c>
      <c r="E47" s="93"/>
      <c r="F47" s="69"/>
      <c r="G47" s="69"/>
      <c r="H47" s="70"/>
    </row>
    <row r="48" spans="1:8" ht="39.75" customHeight="1">
      <c r="A48" s="18">
        <v>26</v>
      </c>
      <c r="B48" s="88" t="s">
        <v>107</v>
      </c>
      <c r="C48" s="70"/>
      <c r="D48" s="19">
        <v>1</v>
      </c>
      <c r="E48" s="93"/>
      <c r="F48" s="69"/>
      <c r="G48" s="69"/>
      <c r="H48" s="70"/>
    </row>
    <row r="49" spans="1:8" ht="39.75" customHeight="1">
      <c r="A49" s="18">
        <v>27</v>
      </c>
      <c r="B49" s="88" t="s">
        <v>108</v>
      </c>
      <c r="C49" s="70"/>
      <c r="D49" s="19">
        <v>1</v>
      </c>
      <c r="E49" s="93"/>
      <c r="F49" s="69"/>
      <c r="G49" s="69"/>
      <c r="H49" s="70"/>
    </row>
    <row r="50" spans="1:8" ht="49.5" customHeight="1">
      <c r="A50" s="18">
        <v>28</v>
      </c>
      <c r="B50" s="88" t="s">
        <v>109</v>
      </c>
      <c r="C50" s="70"/>
      <c r="D50" s="19">
        <v>1</v>
      </c>
      <c r="E50" s="93"/>
      <c r="F50" s="69"/>
      <c r="G50" s="69"/>
      <c r="H50" s="70"/>
    </row>
    <row r="51" spans="1:8" ht="75" customHeight="1">
      <c r="A51" s="18">
        <v>29</v>
      </c>
      <c r="B51" s="88" t="s">
        <v>110</v>
      </c>
      <c r="C51" s="70"/>
      <c r="D51" s="19" t="s">
        <v>81</v>
      </c>
      <c r="E51" s="93"/>
      <c r="F51" s="69"/>
      <c r="G51" s="69"/>
      <c r="H51" s="70"/>
    </row>
    <row r="52" spans="1:8" ht="49.5" customHeight="1">
      <c r="A52" s="18">
        <v>30</v>
      </c>
      <c r="B52" s="88" t="s">
        <v>111</v>
      </c>
      <c r="C52" s="70"/>
      <c r="D52" s="19">
        <v>1</v>
      </c>
      <c r="E52" s="93"/>
      <c r="F52" s="69"/>
      <c r="G52" s="69"/>
      <c r="H52" s="70"/>
    </row>
    <row r="53" spans="1:8" ht="39.75" customHeight="1">
      <c r="A53" s="18">
        <v>31</v>
      </c>
      <c r="B53" s="88" t="s">
        <v>112</v>
      </c>
      <c r="C53" s="70"/>
      <c r="D53" s="19">
        <v>1</v>
      </c>
      <c r="E53" s="93"/>
      <c r="F53" s="69"/>
      <c r="G53" s="69"/>
      <c r="H53" s="70"/>
    </row>
    <row r="54" spans="1:8" ht="39.75" customHeight="1">
      <c r="A54" s="18">
        <v>32</v>
      </c>
      <c r="B54" s="88" t="s">
        <v>113</v>
      </c>
      <c r="C54" s="70"/>
      <c r="D54" s="19" t="s">
        <v>81</v>
      </c>
      <c r="E54" s="93"/>
      <c r="F54" s="69"/>
      <c r="G54" s="69"/>
      <c r="H54" s="70"/>
    </row>
    <row r="55" spans="1:8" ht="39.75" customHeight="1">
      <c r="A55" s="18">
        <v>33</v>
      </c>
      <c r="B55" s="88" t="s">
        <v>114</v>
      </c>
      <c r="C55" s="70"/>
      <c r="D55" s="19" t="s">
        <v>81</v>
      </c>
      <c r="E55" s="93"/>
      <c r="F55" s="69"/>
      <c r="G55" s="69"/>
      <c r="H55" s="70"/>
    </row>
    <row r="56" spans="1:8" ht="15.75" customHeight="1">
      <c r="A56" s="89" t="s">
        <v>115</v>
      </c>
      <c r="B56" s="69"/>
      <c r="C56" s="69"/>
      <c r="D56" s="69"/>
      <c r="E56" s="69"/>
      <c r="F56" s="69"/>
      <c r="G56" s="69"/>
      <c r="H56" s="70"/>
    </row>
    <row r="57" spans="1:8" ht="15.75" customHeight="1">
      <c r="A57" s="22" t="s">
        <v>39</v>
      </c>
      <c r="B57" s="21">
        <f>COUNT(D34:D55)</f>
        <v>19</v>
      </c>
      <c r="C57" s="10" t="s">
        <v>41</v>
      </c>
      <c r="D57" s="16">
        <f>SUM(D34:D55)</f>
        <v>19</v>
      </c>
      <c r="E57" s="22" t="s">
        <v>43</v>
      </c>
      <c r="F57" s="90">
        <f>+D57/B57</f>
        <v>1</v>
      </c>
      <c r="G57" s="69"/>
      <c r="H57" s="70"/>
    </row>
    <row r="58" spans="1:8" ht="15.75" customHeight="1"/>
    <row r="59" spans="1:8" ht="31.5" customHeight="1">
      <c r="A59" s="96" t="s">
        <v>116</v>
      </c>
      <c r="B59" s="69"/>
      <c r="C59" s="69"/>
      <c r="D59" s="69"/>
      <c r="E59" s="69"/>
      <c r="F59" s="69"/>
      <c r="G59" s="69"/>
      <c r="H59" s="70"/>
    </row>
    <row r="60" spans="1:8" ht="15.75" customHeight="1">
      <c r="A60" s="17" t="s">
        <v>74</v>
      </c>
      <c r="B60" s="92" t="s">
        <v>75</v>
      </c>
      <c r="C60" s="70"/>
      <c r="D60" s="23" t="s">
        <v>76</v>
      </c>
      <c r="E60" s="92" t="s">
        <v>77</v>
      </c>
      <c r="F60" s="69"/>
      <c r="G60" s="69"/>
      <c r="H60" s="70"/>
    </row>
    <row r="61" spans="1:8" ht="70.5" customHeight="1">
      <c r="A61" s="22">
        <v>34</v>
      </c>
      <c r="B61" s="88" t="s">
        <v>117</v>
      </c>
      <c r="C61" s="70"/>
      <c r="D61" s="19">
        <v>1</v>
      </c>
      <c r="E61" s="93"/>
      <c r="F61" s="69"/>
      <c r="G61" s="69"/>
      <c r="H61" s="70"/>
    </row>
    <row r="62" spans="1:8" ht="42.75" customHeight="1">
      <c r="A62" s="22">
        <v>35</v>
      </c>
      <c r="B62" s="88" t="s">
        <v>118</v>
      </c>
      <c r="C62" s="70"/>
      <c r="D62" s="19">
        <v>1</v>
      </c>
      <c r="E62" s="93"/>
      <c r="F62" s="69"/>
      <c r="G62" s="69"/>
      <c r="H62" s="70"/>
    </row>
    <row r="63" spans="1:8" ht="55.5" customHeight="1">
      <c r="A63" s="22">
        <v>36</v>
      </c>
      <c r="B63" s="88" t="s">
        <v>119</v>
      </c>
      <c r="C63" s="70"/>
      <c r="D63" s="19">
        <v>1</v>
      </c>
      <c r="E63" s="93"/>
      <c r="F63" s="69"/>
      <c r="G63" s="69"/>
      <c r="H63" s="70"/>
    </row>
    <row r="64" spans="1:8" ht="88.5" customHeight="1">
      <c r="A64" s="22">
        <v>37</v>
      </c>
      <c r="B64" s="88" t="s">
        <v>120</v>
      </c>
      <c r="C64" s="70"/>
      <c r="D64" s="19" t="s">
        <v>81</v>
      </c>
      <c r="E64" s="93"/>
      <c r="F64" s="69"/>
      <c r="G64" s="69"/>
      <c r="H64" s="70"/>
    </row>
    <row r="65" spans="1:8" ht="66.75" customHeight="1">
      <c r="A65" s="22">
        <v>38</v>
      </c>
      <c r="B65" s="88" t="s">
        <v>121</v>
      </c>
      <c r="C65" s="70"/>
      <c r="D65" s="19">
        <v>1</v>
      </c>
      <c r="E65" s="93"/>
      <c r="F65" s="69"/>
      <c r="G65" s="69"/>
      <c r="H65" s="70"/>
    </row>
    <row r="66" spans="1:8" ht="78" customHeight="1">
      <c r="A66" s="22">
        <v>39</v>
      </c>
      <c r="B66" s="88" t="s">
        <v>122</v>
      </c>
      <c r="C66" s="70"/>
      <c r="D66" s="19">
        <v>1</v>
      </c>
      <c r="E66" s="93"/>
      <c r="F66" s="69"/>
      <c r="G66" s="69"/>
      <c r="H66" s="70"/>
    </row>
    <row r="67" spans="1:8" ht="15.75" customHeight="1">
      <c r="A67" s="94" t="s">
        <v>123</v>
      </c>
      <c r="B67" s="69"/>
      <c r="C67" s="69"/>
      <c r="D67" s="69"/>
      <c r="E67" s="69"/>
      <c r="F67" s="69"/>
      <c r="G67" s="69"/>
      <c r="H67" s="72"/>
    </row>
    <row r="68" spans="1:8" ht="15.75" customHeight="1">
      <c r="A68" s="26" t="s">
        <v>39</v>
      </c>
      <c r="B68" s="27">
        <f>COUNT(D61:D66)</f>
        <v>5</v>
      </c>
      <c r="C68" s="28" t="s">
        <v>41</v>
      </c>
      <c r="D68" s="29">
        <f>SUM(D61:D66)</f>
        <v>5</v>
      </c>
      <c r="E68" s="18" t="s">
        <v>43</v>
      </c>
      <c r="F68" s="95">
        <f>+D68/B68</f>
        <v>1</v>
      </c>
      <c r="G68" s="69"/>
      <c r="H68" s="72"/>
    </row>
    <row r="69" spans="1:8" ht="31.5" customHeight="1">
      <c r="A69" s="96" t="s">
        <v>124</v>
      </c>
      <c r="B69" s="69"/>
      <c r="C69" s="69"/>
      <c r="D69" s="69"/>
      <c r="E69" s="69"/>
      <c r="F69" s="69"/>
      <c r="G69" s="69"/>
      <c r="H69" s="70"/>
    </row>
    <row r="70" spans="1:8" ht="15.75" customHeight="1">
      <c r="A70" s="17" t="s">
        <v>74</v>
      </c>
      <c r="B70" s="92" t="s">
        <v>75</v>
      </c>
      <c r="C70" s="70"/>
      <c r="D70" s="23" t="s">
        <v>76</v>
      </c>
      <c r="E70" s="92" t="s">
        <v>77</v>
      </c>
      <c r="F70" s="69"/>
      <c r="G70" s="69"/>
      <c r="H70" s="70"/>
    </row>
    <row r="71" spans="1:8" ht="49.5" customHeight="1">
      <c r="A71" s="22">
        <v>40</v>
      </c>
      <c r="B71" s="88" t="s">
        <v>125</v>
      </c>
      <c r="C71" s="70"/>
      <c r="D71" s="19">
        <v>1</v>
      </c>
      <c r="E71" s="93"/>
      <c r="F71" s="69"/>
      <c r="G71" s="69"/>
      <c r="H71" s="70"/>
    </row>
    <row r="72" spans="1:8" ht="49.5" customHeight="1">
      <c r="A72" s="22">
        <v>41</v>
      </c>
      <c r="B72" s="88" t="s">
        <v>126</v>
      </c>
      <c r="C72" s="70"/>
      <c r="D72" s="19">
        <v>1</v>
      </c>
      <c r="E72" s="93"/>
      <c r="F72" s="69"/>
      <c r="G72" s="69"/>
      <c r="H72" s="70"/>
    </row>
    <row r="73" spans="1:8" ht="15.75" customHeight="1">
      <c r="A73" s="94" t="s">
        <v>127</v>
      </c>
      <c r="B73" s="69"/>
      <c r="C73" s="69"/>
      <c r="D73" s="69"/>
      <c r="E73" s="69"/>
      <c r="F73" s="69"/>
      <c r="G73" s="69"/>
      <c r="H73" s="72"/>
    </row>
    <row r="74" spans="1:8" ht="15.75" customHeight="1">
      <c r="A74" s="26" t="s">
        <v>39</v>
      </c>
      <c r="B74" s="27">
        <f>+COUNTIF(D71:D72,"&gt;=0")</f>
        <v>2</v>
      </c>
      <c r="C74" s="28" t="s">
        <v>41</v>
      </c>
      <c r="D74" s="29">
        <f>+SUM(D71:D72)</f>
        <v>2</v>
      </c>
      <c r="E74" s="18" t="s">
        <v>43</v>
      </c>
      <c r="F74" s="95">
        <f>+D74/B74</f>
        <v>1</v>
      </c>
      <c r="G74" s="69"/>
      <c r="H74" s="72"/>
    </row>
    <row r="75" spans="1:8" ht="31.5" customHeight="1">
      <c r="A75" s="91" t="s">
        <v>128</v>
      </c>
      <c r="B75" s="69"/>
      <c r="C75" s="69"/>
      <c r="D75" s="69"/>
      <c r="E75" s="69"/>
      <c r="F75" s="69"/>
      <c r="G75" s="69"/>
      <c r="H75" s="70"/>
    </row>
    <row r="76" spans="1:8" ht="15.75" customHeight="1">
      <c r="A76" s="17" t="s">
        <v>74</v>
      </c>
      <c r="B76" s="92" t="s">
        <v>75</v>
      </c>
      <c r="C76" s="70"/>
      <c r="D76" s="23" t="s">
        <v>76</v>
      </c>
      <c r="E76" s="92" t="s">
        <v>77</v>
      </c>
      <c r="F76" s="69"/>
      <c r="G76" s="69"/>
      <c r="H76" s="70"/>
    </row>
    <row r="77" spans="1:8" ht="39.75" customHeight="1">
      <c r="A77" s="22">
        <v>42</v>
      </c>
      <c r="B77" s="88" t="s">
        <v>129</v>
      </c>
      <c r="C77" s="70"/>
      <c r="D77" s="19">
        <v>1</v>
      </c>
      <c r="E77" s="68"/>
      <c r="F77" s="69"/>
      <c r="G77" s="69"/>
      <c r="H77" s="70"/>
    </row>
    <row r="78" spans="1:8" ht="39.75" customHeight="1">
      <c r="A78" s="22">
        <v>43</v>
      </c>
      <c r="B78" s="88" t="s">
        <v>130</v>
      </c>
      <c r="C78" s="70"/>
      <c r="D78" s="19">
        <v>1</v>
      </c>
      <c r="E78" s="68"/>
      <c r="F78" s="69"/>
      <c r="G78" s="69"/>
      <c r="H78" s="70"/>
    </row>
    <row r="79" spans="1:8" ht="39.75" customHeight="1">
      <c r="A79" s="22">
        <v>44</v>
      </c>
      <c r="B79" s="88" t="s">
        <v>131</v>
      </c>
      <c r="C79" s="70"/>
      <c r="D79" s="19">
        <v>1</v>
      </c>
      <c r="E79" s="20"/>
      <c r="F79" s="30"/>
      <c r="G79" s="30"/>
      <c r="H79" s="31"/>
    </row>
    <row r="80" spans="1:8" ht="39.75" customHeight="1">
      <c r="A80" s="22">
        <v>45</v>
      </c>
      <c r="B80" s="88" t="s">
        <v>131</v>
      </c>
      <c r="C80" s="70"/>
      <c r="D80" s="19">
        <v>1</v>
      </c>
      <c r="E80" s="20"/>
      <c r="F80" s="30"/>
      <c r="G80" s="30"/>
      <c r="H80" s="31"/>
    </row>
    <row r="81" spans="1:8" ht="39.75" customHeight="1">
      <c r="A81" s="22">
        <v>46</v>
      </c>
      <c r="B81" s="88" t="s">
        <v>132</v>
      </c>
      <c r="C81" s="70"/>
      <c r="D81" s="19">
        <v>1</v>
      </c>
      <c r="E81" s="68"/>
      <c r="F81" s="69"/>
      <c r="G81" s="69"/>
      <c r="H81" s="70"/>
    </row>
    <row r="82" spans="1:8" ht="15.75" customHeight="1">
      <c r="A82" s="89" t="s">
        <v>133</v>
      </c>
      <c r="B82" s="69"/>
      <c r="C82" s="69"/>
      <c r="D82" s="69"/>
      <c r="E82" s="69"/>
      <c r="F82" s="69"/>
      <c r="G82" s="69"/>
      <c r="H82" s="70"/>
    </row>
    <row r="83" spans="1:8" ht="18.75" customHeight="1">
      <c r="A83" s="22" t="s">
        <v>39</v>
      </c>
      <c r="B83" s="21">
        <f>COUNT(D77:D81)</f>
        <v>5</v>
      </c>
      <c r="C83" s="10" t="s">
        <v>41</v>
      </c>
      <c r="D83" s="16">
        <f>SUM(D77:D81)</f>
        <v>5</v>
      </c>
      <c r="E83" s="22" t="s">
        <v>43</v>
      </c>
      <c r="F83" s="90">
        <f>+D83/B83</f>
        <v>1</v>
      </c>
      <c r="G83" s="69"/>
      <c r="H83" s="70"/>
    </row>
    <row r="84" spans="1:8" ht="31.5" customHeight="1">
      <c r="A84" s="91" t="s">
        <v>134</v>
      </c>
      <c r="B84" s="69"/>
      <c r="C84" s="69"/>
      <c r="D84" s="69"/>
      <c r="E84" s="69"/>
      <c r="F84" s="69"/>
      <c r="G84" s="69"/>
      <c r="H84" s="70"/>
    </row>
    <row r="85" spans="1:8" ht="15.75" customHeight="1">
      <c r="A85" s="17" t="s">
        <v>74</v>
      </c>
      <c r="B85" s="92" t="s">
        <v>75</v>
      </c>
      <c r="C85" s="70"/>
      <c r="D85" s="23" t="s">
        <v>76</v>
      </c>
      <c r="E85" s="92" t="s">
        <v>77</v>
      </c>
      <c r="F85" s="69"/>
      <c r="G85" s="69"/>
      <c r="H85" s="70"/>
    </row>
    <row r="86" spans="1:8" ht="33" customHeight="1">
      <c r="A86" s="22">
        <v>47</v>
      </c>
      <c r="B86" s="88" t="s">
        <v>135</v>
      </c>
      <c r="C86" s="70"/>
      <c r="D86" s="19">
        <v>1</v>
      </c>
      <c r="E86" s="68" t="s">
        <v>160</v>
      </c>
      <c r="F86" s="69"/>
      <c r="G86" s="69"/>
      <c r="H86" s="70"/>
    </row>
    <row r="87" spans="1:8" ht="39.75" customHeight="1">
      <c r="A87" s="22">
        <v>48</v>
      </c>
      <c r="B87" s="88" t="s">
        <v>136</v>
      </c>
      <c r="C87" s="70"/>
      <c r="D87" s="19">
        <v>1</v>
      </c>
      <c r="E87" s="68"/>
      <c r="F87" s="69"/>
      <c r="G87" s="69"/>
      <c r="H87" s="70"/>
    </row>
    <row r="88" spans="1:8" ht="39.75" customHeight="1">
      <c r="A88" s="22">
        <v>49</v>
      </c>
      <c r="B88" s="88" t="s">
        <v>137</v>
      </c>
      <c r="C88" s="70"/>
      <c r="D88" s="19">
        <v>1</v>
      </c>
      <c r="E88" s="68"/>
      <c r="F88" s="69"/>
      <c r="G88" s="69"/>
      <c r="H88" s="70"/>
    </row>
    <row r="89" spans="1:8" ht="71.25" customHeight="1">
      <c r="A89" s="22">
        <v>50</v>
      </c>
      <c r="B89" s="88" t="s">
        <v>138</v>
      </c>
      <c r="C89" s="70"/>
      <c r="D89" s="19" t="s">
        <v>81</v>
      </c>
      <c r="E89" s="68"/>
      <c r="F89" s="69"/>
      <c r="G89" s="69"/>
      <c r="H89" s="70"/>
    </row>
    <row r="90" spans="1:8" ht="15.75" customHeight="1">
      <c r="A90" s="89" t="s">
        <v>139</v>
      </c>
      <c r="B90" s="69"/>
      <c r="C90" s="69"/>
      <c r="D90" s="69"/>
      <c r="E90" s="69"/>
      <c r="F90" s="69"/>
      <c r="G90" s="69"/>
      <c r="H90" s="70"/>
    </row>
    <row r="91" spans="1:8" ht="15.75" customHeight="1">
      <c r="A91" s="22" t="s">
        <v>39</v>
      </c>
      <c r="B91" s="21">
        <f>COUNT(D86:D89)</f>
        <v>3</v>
      </c>
      <c r="C91" s="10" t="s">
        <v>41</v>
      </c>
      <c r="D91" s="21">
        <f>SUM(D86:D89)</f>
        <v>3</v>
      </c>
      <c r="E91" s="22" t="s">
        <v>43</v>
      </c>
      <c r="F91" s="90">
        <f>+D91/B91</f>
        <v>1</v>
      </c>
      <c r="G91" s="69"/>
      <c r="H91" s="70"/>
    </row>
    <row r="92" spans="1:8" ht="15.75" customHeight="1">
      <c r="A92" s="82" t="s">
        <v>140</v>
      </c>
      <c r="B92" s="69"/>
      <c r="C92" s="69"/>
      <c r="D92" s="69"/>
      <c r="E92" s="69"/>
      <c r="F92" s="69"/>
      <c r="G92" s="69"/>
      <c r="H92" s="70"/>
    </row>
    <row r="93" spans="1:8" ht="24.75" customHeight="1">
      <c r="A93" s="81"/>
      <c r="B93" s="69"/>
      <c r="C93" s="69"/>
      <c r="D93" s="69"/>
      <c r="E93" s="69"/>
      <c r="F93" s="69"/>
      <c r="G93" s="69"/>
      <c r="H93" s="70"/>
    </row>
    <row r="94" spans="1:8" ht="24.75" customHeight="1">
      <c r="A94" s="81"/>
      <c r="B94" s="69"/>
      <c r="C94" s="69"/>
      <c r="D94" s="69"/>
      <c r="E94" s="69"/>
      <c r="F94" s="69"/>
      <c r="G94" s="69"/>
      <c r="H94" s="70"/>
    </row>
    <row r="95" spans="1:8" ht="24.75" customHeight="1">
      <c r="A95" s="81"/>
      <c r="B95" s="69"/>
      <c r="C95" s="69"/>
      <c r="D95" s="69"/>
      <c r="E95" s="69"/>
      <c r="F95" s="69"/>
      <c r="G95" s="69"/>
      <c r="H95" s="70"/>
    </row>
    <row r="96" spans="1:8" ht="15.75" customHeight="1">
      <c r="A96" s="82" t="s">
        <v>141</v>
      </c>
      <c r="B96" s="69"/>
      <c r="C96" s="69"/>
      <c r="D96" s="69"/>
      <c r="E96" s="69"/>
      <c r="F96" s="69"/>
      <c r="G96" s="69"/>
      <c r="H96" s="70"/>
    </row>
    <row r="97" spans="1:8" ht="24.75" customHeight="1">
      <c r="A97" s="81" t="s">
        <v>162</v>
      </c>
      <c r="B97" s="69"/>
      <c r="C97" s="69"/>
      <c r="D97" s="69"/>
      <c r="E97" s="69"/>
      <c r="F97" s="69"/>
      <c r="G97" s="69"/>
      <c r="H97" s="70"/>
    </row>
    <row r="98" spans="1:8" ht="24.75" customHeight="1">
      <c r="A98" s="81"/>
      <c r="B98" s="69"/>
      <c r="C98" s="69"/>
      <c r="D98" s="69"/>
      <c r="E98" s="69"/>
      <c r="F98" s="69"/>
      <c r="G98" s="69"/>
      <c r="H98" s="70"/>
    </row>
    <row r="99" spans="1:8" ht="24.75" customHeight="1">
      <c r="A99" s="81"/>
      <c r="B99" s="69"/>
      <c r="C99" s="69"/>
      <c r="D99" s="69"/>
      <c r="E99" s="69"/>
      <c r="F99" s="69"/>
      <c r="G99" s="69"/>
      <c r="H99" s="70"/>
    </row>
    <row r="100" spans="1:8" ht="24.75" customHeight="1">
      <c r="A100" s="81"/>
      <c r="B100" s="69"/>
      <c r="C100" s="69"/>
      <c r="D100" s="69"/>
      <c r="E100" s="69"/>
      <c r="F100" s="69"/>
      <c r="G100" s="69"/>
      <c r="H100" s="70"/>
    </row>
    <row r="101" spans="1:8" ht="24.75" customHeight="1">
      <c r="A101" s="81"/>
      <c r="B101" s="69"/>
      <c r="C101" s="69"/>
      <c r="D101" s="69"/>
      <c r="E101" s="69"/>
      <c r="F101" s="69"/>
      <c r="G101" s="69"/>
      <c r="H101" s="70"/>
    </row>
    <row r="102" spans="1:8" ht="24.75" customHeight="1">
      <c r="A102" s="32" t="s">
        <v>142</v>
      </c>
      <c r="B102" s="137" t="s">
        <v>181</v>
      </c>
      <c r="C102" s="84"/>
      <c r="D102" s="85"/>
      <c r="E102" s="33" t="s">
        <v>143</v>
      </c>
      <c r="F102" s="138" t="s">
        <v>182</v>
      </c>
      <c r="G102" s="84"/>
      <c r="H102" s="87"/>
    </row>
    <row r="103" spans="1:8" ht="24.75" customHeight="1">
      <c r="A103" s="34" t="s">
        <v>142</v>
      </c>
      <c r="B103" s="68"/>
      <c r="C103" s="69"/>
      <c r="D103" s="70"/>
      <c r="E103" s="35" t="s">
        <v>143</v>
      </c>
      <c r="F103" s="71"/>
      <c r="G103" s="69"/>
      <c r="H103" s="72"/>
    </row>
    <row r="104" spans="1:8" ht="24.75" customHeight="1">
      <c r="A104" s="36" t="s">
        <v>144</v>
      </c>
      <c r="B104" s="68" t="s">
        <v>157</v>
      </c>
      <c r="C104" s="69"/>
      <c r="D104" s="70"/>
      <c r="E104" s="22" t="s">
        <v>143</v>
      </c>
      <c r="F104" s="71" t="s">
        <v>146</v>
      </c>
      <c r="G104" s="69"/>
      <c r="H104" s="72"/>
    </row>
    <row r="105" spans="1:8" ht="24.75" customHeight="1">
      <c r="A105" s="36" t="s">
        <v>144</v>
      </c>
      <c r="B105" s="68"/>
      <c r="C105" s="69"/>
      <c r="D105" s="70"/>
      <c r="E105" s="22" t="s">
        <v>143</v>
      </c>
      <c r="F105" s="71"/>
      <c r="G105" s="69"/>
      <c r="H105" s="72"/>
    </row>
    <row r="106" spans="1:8" ht="24.75" customHeight="1">
      <c r="A106" s="73" t="s">
        <v>147</v>
      </c>
      <c r="B106" s="74"/>
      <c r="C106" s="74"/>
      <c r="D106" s="75"/>
      <c r="E106" s="74"/>
      <c r="F106" s="74"/>
      <c r="G106" s="74"/>
      <c r="H106" s="76"/>
    </row>
    <row r="107" spans="1:8" ht="21" customHeight="1">
      <c r="A107" s="77"/>
      <c r="B107" s="78"/>
      <c r="C107" s="78"/>
      <c r="D107" s="79"/>
      <c r="E107" s="78"/>
      <c r="F107" s="78"/>
      <c r="G107" s="78"/>
      <c r="H107" s="80"/>
    </row>
    <row r="108" spans="1:8" ht="15.75" customHeight="1"/>
    <row r="109" spans="1:8" ht="15.75" customHeight="1"/>
    <row r="110" spans="1:8" ht="15.75" customHeight="1"/>
    <row r="111" spans="1:8" ht="15.75" customHeight="1"/>
    <row r="112" spans="1:8"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70">
    <mergeCell ref="A1:C1"/>
    <mergeCell ref="D1:G1"/>
    <mergeCell ref="B2:C2"/>
    <mergeCell ref="D2:E2"/>
    <mergeCell ref="B3:C3"/>
    <mergeCell ref="E3:H3"/>
    <mergeCell ref="B4:C4"/>
    <mergeCell ref="E4:F4"/>
    <mergeCell ref="B5:C5"/>
    <mergeCell ref="A6:C6"/>
    <mergeCell ref="E7:H7"/>
    <mergeCell ref="F8:H8"/>
    <mergeCell ref="A9:D9"/>
    <mergeCell ref="E9:H9"/>
    <mergeCell ref="A11:H11"/>
    <mergeCell ref="A12:H12"/>
    <mergeCell ref="B13:C13"/>
    <mergeCell ref="E13:H13"/>
    <mergeCell ref="B14:C14"/>
    <mergeCell ref="E14:H14"/>
    <mergeCell ref="B15:C15"/>
    <mergeCell ref="E15:H15"/>
    <mergeCell ref="B16:C16"/>
    <mergeCell ref="E16:H16"/>
    <mergeCell ref="B17:C17"/>
    <mergeCell ref="E17:H17"/>
    <mergeCell ref="B18:C18"/>
    <mergeCell ref="E18:H18"/>
    <mergeCell ref="B19:C19"/>
    <mergeCell ref="E19:H19"/>
    <mergeCell ref="B20:C20"/>
    <mergeCell ref="E20:H20"/>
    <mergeCell ref="A21:H21"/>
    <mergeCell ref="F22:H22"/>
    <mergeCell ref="A23:H23"/>
    <mergeCell ref="B24:C24"/>
    <mergeCell ref="E24:H24"/>
    <mergeCell ref="B25:C25"/>
    <mergeCell ref="E25:H25"/>
    <mergeCell ref="B26:C26"/>
    <mergeCell ref="E26:H26"/>
    <mergeCell ref="B27:C27"/>
    <mergeCell ref="E27:H27"/>
    <mergeCell ref="B28:C28"/>
    <mergeCell ref="E28:H28"/>
    <mergeCell ref="A29:H29"/>
    <mergeCell ref="F30:H30"/>
    <mergeCell ref="A32:H32"/>
    <mergeCell ref="B33:C33"/>
    <mergeCell ref="E33:H33"/>
    <mergeCell ref="B34:C34"/>
    <mergeCell ref="E34:H34"/>
    <mergeCell ref="B35:C35"/>
    <mergeCell ref="E35:H35"/>
    <mergeCell ref="B36:C36"/>
    <mergeCell ref="E36:H36"/>
    <mergeCell ref="B37:C37"/>
    <mergeCell ref="E37:H37"/>
    <mergeCell ref="B38:C38"/>
    <mergeCell ref="E38:H38"/>
    <mergeCell ref="B39:C39"/>
    <mergeCell ref="E39:H39"/>
    <mergeCell ref="B40:C40"/>
    <mergeCell ref="E40:H40"/>
    <mergeCell ref="B41:C41"/>
    <mergeCell ref="E41:H41"/>
    <mergeCell ref="B42:C42"/>
    <mergeCell ref="E42:H42"/>
    <mergeCell ref="B43:C43"/>
    <mergeCell ref="E43:H43"/>
    <mergeCell ref="B44:C44"/>
    <mergeCell ref="E44:H44"/>
    <mergeCell ref="B45:C45"/>
    <mergeCell ref="E45:H45"/>
    <mergeCell ref="B46:C46"/>
    <mergeCell ref="E46:H46"/>
    <mergeCell ref="B47:C47"/>
    <mergeCell ref="E47:H47"/>
    <mergeCell ref="B48:C48"/>
    <mergeCell ref="E48:H48"/>
    <mergeCell ref="B49:C49"/>
    <mergeCell ref="E49:H49"/>
    <mergeCell ref="B50:C50"/>
    <mergeCell ref="E50:H50"/>
    <mergeCell ref="B51:C51"/>
    <mergeCell ref="E51:H51"/>
    <mergeCell ref="B52:C52"/>
    <mergeCell ref="E52:H52"/>
    <mergeCell ref="B53:C53"/>
    <mergeCell ref="E53:H53"/>
    <mergeCell ref="B54:C54"/>
    <mergeCell ref="E54:H54"/>
    <mergeCell ref="B55:C55"/>
    <mergeCell ref="E55:H55"/>
    <mergeCell ref="A56:H56"/>
    <mergeCell ref="F57:H57"/>
    <mergeCell ref="A59:H59"/>
    <mergeCell ref="B60:C60"/>
    <mergeCell ref="E60:H60"/>
    <mergeCell ref="B61:C61"/>
    <mergeCell ref="E61:H61"/>
    <mergeCell ref="B62:C62"/>
    <mergeCell ref="E62:H62"/>
    <mergeCell ref="B63:C63"/>
    <mergeCell ref="E63:H63"/>
    <mergeCell ref="B64:C64"/>
    <mergeCell ref="E64:H64"/>
    <mergeCell ref="B65:C65"/>
    <mergeCell ref="E65:H65"/>
    <mergeCell ref="B66:C66"/>
    <mergeCell ref="E66:H66"/>
    <mergeCell ref="A67:H67"/>
    <mergeCell ref="F68:H68"/>
    <mergeCell ref="A69:H69"/>
    <mergeCell ref="B70:C70"/>
    <mergeCell ref="E70:H70"/>
    <mergeCell ref="B71:C71"/>
    <mergeCell ref="E71:H71"/>
    <mergeCell ref="B72:C72"/>
    <mergeCell ref="E72:H72"/>
    <mergeCell ref="A73:H73"/>
    <mergeCell ref="F74:H74"/>
    <mergeCell ref="A75:H75"/>
    <mergeCell ref="B76:C76"/>
    <mergeCell ref="E76:H76"/>
    <mergeCell ref="B77:C77"/>
    <mergeCell ref="E77:H77"/>
    <mergeCell ref="B78:C78"/>
    <mergeCell ref="E78:H78"/>
    <mergeCell ref="B79:C79"/>
    <mergeCell ref="B80:C80"/>
    <mergeCell ref="B81:C81"/>
    <mergeCell ref="E81:H81"/>
    <mergeCell ref="A82:H82"/>
    <mergeCell ref="F83:H83"/>
    <mergeCell ref="A84:H84"/>
    <mergeCell ref="B85:C85"/>
    <mergeCell ref="E85:H85"/>
    <mergeCell ref="B86:C86"/>
    <mergeCell ref="E86:H86"/>
    <mergeCell ref="B87:C87"/>
    <mergeCell ref="E87:H87"/>
    <mergeCell ref="B88:C88"/>
    <mergeCell ref="E88:H88"/>
    <mergeCell ref="B89:C89"/>
    <mergeCell ref="E89:H89"/>
    <mergeCell ref="A90:H90"/>
    <mergeCell ref="F91:H91"/>
    <mergeCell ref="A92:H92"/>
    <mergeCell ref="A93:H93"/>
    <mergeCell ref="A94:H94"/>
    <mergeCell ref="A95:H95"/>
    <mergeCell ref="A96:H96"/>
    <mergeCell ref="A97:H97"/>
    <mergeCell ref="A98:H98"/>
    <mergeCell ref="A99:H99"/>
    <mergeCell ref="A100:H100"/>
    <mergeCell ref="A101:H101"/>
    <mergeCell ref="B102:D102"/>
    <mergeCell ref="F102:H102"/>
    <mergeCell ref="B103:D103"/>
    <mergeCell ref="F103:H103"/>
    <mergeCell ref="B104:D104"/>
    <mergeCell ref="F104:H104"/>
    <mergeCell ref="B105:D105"/>
    <mergeCell ref="F105:H105"/>
    <mergeCell ref="A106:C106"/>
    <mergeCell ref="D106:H106"/>
    <mergeCell ref="A107:C107"/>
    <mergeCell ref="D107:H107"/>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A41FE-C3F5-4527-ADB2-FE241F7B0C73}">
  <dimension ref="A1"/>
  <sheetViews>
    <sheetView workbookViewId="0">
      <selection activeCell="D17" sqref="D17"/>
    </sheetView>
  </sheetViews>
  <sheetFormatPr baseColWidth="10" defaultRowHeight="14.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964D3-6954-4D93-85E5-125BB9D0D97B}">
  <dimension ref="A1"/>
  <sheetViews>
    <sheetView workbookViewId="0"/>
  </sheetViews>
  <sheetFormatPr baseColWidth="10" defaultRowHeight="14.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1"/>
  <sheetViews>
    <sheetView workbookViewId="0">
      <selection activeCell="H4" sqref="H4"/>
    </sheetView>
  </sheetViews>
  <sheetFormatPr baseColWidth="10" defaultColWidth="14.453125" defaultRowHeight="15" customHeight="1"/>
  <cols>
    <col min="1" max="1" width="26" customWidth="1"/>
    <col min="2" max="2" width="32.36328125" customWidth="1"/>
    <col min="3" max="3" width="30.81640625" customWidth="1"/>
    <col min="4" max="7" width="22" customWidth="1"/>
    <col min="8" max="8" width="20.7265625" customWidth="1"/>
    <col min="9" max="26" width="10" customWidth="1"/>
  </cols>
  <sheetData>
    <row r="1" spans="1:26" ht="127.5" customHeight="1">
      <c r="A1" s="107"/>
      <c r="B1" s="84"/>
      <c r="C1" s="85"/>
      <c r="D1" s="108" t="s">
        <v>0</v>
      </c>
      <c r="E1" s="109"/>
      <c r="F1" s="109"/>
      <c r="G1" s="110"/>
      <c r="H1" s="1" t="s">
        <v>52</v>
      </c>
    </row>
    <row r="2" spans="1:26" ht="30" customHeight="1">
      <c r="A2" s="2" t="s">
        <v>13</v>
      </c>
      <c r="B2" s="142" t="s">
        <v>184</v>
      </c>
      <c r="C2" s="70"/>
      <c r="D2" s="113" t="s">
        <v>54</v>
      </c>
      <c r="E2" s="70"/>
      <c r="F2" s="3" t="s">
        <v>149</v>
      </c>
      <c r="G2" s="4" t="s">
        <v>5</v>
      </c>
      <c r="H2" s="5" t="s">
        <v>56</v>
      </c>
      <c r="I2" s="24"/>
      <c r="J2" s="24"/>
      <c r="K2" s="24"/>
      <c r="L2" s="24"/>
      <c r="M2" s="24"/>
      <c r="N2" s="24"/>
      <c r="O2" s="24"/>
      <c r="P2" s="24"/>
      <c r="Q2" s="24"/>
      <c r="R2" s="24"/>
      <c r="S2" s="24"/>
      <c r="T2" s="24"/>
      <c r="U2" s="24"/>
      <c r="V2" s="24"/>
      <c r="W2" s="24"/>
      <c r="X2" s="24"/>
      <c r="Y2" s="24"/>
      <c r="Z2" s="24"/>
    </row>
    <row r="3" spans="1:26" ht="24.75" customHeight="1">
      <c r="A3" s="6" t="s">
        <v>7</v>
      </c>
      <c r="B3" s="111" t="s">
        <v>57</v>
      </c>
      <c r="C3" s="112"/>
      <c r="D3" s="2" t="s">
        <v>9</v>
      </c>
      <c r="E3" s="114">
        <v>46134</v>
      </c>
      <c r="F3" s="69"/>
      <c r="G3" s="69"/>
      <c r="H3" s="70"/>
    </row>
    <row r="4" spans="1:26" ht="31.5" customHeight="1">
      <c r="A4" s="2" t="s">
        <v>15</v>
      </c>
      <c r="B4" s="139" t="s">
        <v>183</v>
      </c>
      <c r="C4" s="112"/>
      <c r="D4" s="7" t="s">
        <v>11</v>
      </c>
      <c r="E4" s="140" t="s">
        <v>190</v>
      </c>
      <c r="F4" s="70"/>
      <c r="G4" s="4" t="s">
        <v>17</v>
      </c>
      <c r="H4" s="8" t="s">
        <v>191</v>
      </c>
    </row>
    <row r="5" spans="1:26" ht="63" customHeight="1">
      <c r="A5" s="2" t="s">
        <v>59</v>
      </c>
      <c r="B5" s="116">
        <v>1400</v>
      </c>
      <c r="C5" s="70"/>
      <c r="D5" s="9" t="s">
        <v>158</v>
      </c>
      <c r="E5" s="9" t="s">
        <v>61</v>
      </c>
      <c r="F5" s="10" t="s">
        <v>62</v>
      </c>
      <c r="G5" s="10" t="s">
        <v>63</v>
      </c>
      <c r="H5" s="8"/>
    </row>
    <row r="6" spans="1:26" ht="24.75" customHeight="1">
      <c r="A6" s="102" t="s">
        <v>151</v>
      </c>
      <c r="B6" s="69"/>
      <c r="C6" s="70"/>
      <c r="D6" s="11" t="s">
        <v>27</v>
      </c>
      <c r="E6" s="12"/>
      <c r="F6" s="57" t="s">
        <v>159</v>
      </c>
      <c r="G6" s="37" t="s">
        <v>67</v>
      </c>
      <c r="H6" s="14" t="s">
        <v>68</v>
      </c>
    </row>
    <row r="7" spans="1:26" ht="47.25" customHeight="1">
      <c r="A7" s="4" t="s">
        <v>30</v>
      </c>
      <c r="B7" s="67" t="s">
        <v>178</v>
      </c>
      <c r="C7" s="67" t="s">
        <v>179</v>
      </c>
      <c r="D7" s="15" t="s">
        <v>32</v>
      </c>
      <c r="E7" s="103" t="s">
        <v>153</v>
      </c>
      <c r="F7" s="69"/>
      <c r="G7" s="69"/>
      <c r="H7" s="70"/>
    </row>
    <row r="8" spans="1:26" ht="24.75" customHeight="1">
      <c r="A8" s="141"/>
      <c r="B8" s="69"/>
      <c r="C8" s="69"/>
      <c r="D8" s="69"/>
      <c r="E8" s="69"/>
      <c r="F8" s="69"/>
      <c r="G8" s="69"/>
      <c r="H8" s="70"/>
    </row>
    <row r="9" spans="1:26" ht="37.5" customHeight="1">
      <c r="A9" s="15" t="s">
        <v>39</v>
      </c>
      <c r="B9" s="16">
        <f>+B23+B31+B58+B69+B75+B84+B92</f>
        <v>45</v>
      </c>
      <c r="C9" s="4" t="s">
        <v>41</v>
      </c>
      <c r="D9" s="16">
        <f>+D23+D31+D58+D69+D75+D84+D92</f>
        <v>45</v>
      </c>
      <c r="E9" s="15" t="s">
        <v>43</v>
      </c>
      <c r="F9" s="90">
        <v>0.93</v>
      </c>
      <c r="G9" s="69"/>
      <c r="H9" s="70"/>
    </row>
    <row r="10" spans="1:26" ht="37.5" customHeight="1">
      <c r="A10" s="62" t="s">
        <v>173</v>
      </c>
      <c r="B10" s="63" t="s">
        <v>175</v>
      </c>
      <c r="C10" s="64"/>
      <c r="D10" s="65"/>
      <c r="E10" s="62"/>
      <c r="F10" s="66"/>
      <c r="G10" s="58"/>
      <c r="H10" s="59"/>
    </row>
    <row r="11" spans="1:26" ht="27.75" customHeight="1">
      <c r="A11" s="104" t="s">
        <v>45</v>
      </c>
      <c r="B11" s="69"/>
      <c r="C11" s="69"/>
      <c r="D11" s="70"/>
      <c r="E11" s="105" t="s">
        <v>171</v>
      </c>
      <c r="F11" s="69"/>
      <c r="G11" s="69"/>
      <c r="H11" s="70"/>
    </row>
    <row r="12" spans="1:26" ht="15.75" customHeight="1">
      <c r="A12" s="106" t="s">
        <v>72</v>
      </c>
      <c r="B12" s="69"/>
      <c r="C12" s="69"/>
      <c r="D12" s="69"/>
      <c r="E12" s="69"/>
      <c r="F12" s="69"/>
      <c r="G12" s="69"/>
      <c r="H12" s="72"/>
    </row>
    <row r="13" spans="1:26" ht="31.5" customHeight="1">
      <c r="A13" s="91" t="s">
        <v>73</v>
      </c>
      <c r="B13" s="69"/>
      <c r="C13" s="69"/>
      <c r="D13" s="69"/>
      <c r="E13" s="69"/>
      <c r="F13" s="69"/>
      <c r="G13" s="69"/>
      <c r="H13" s="70"/>
    </row>
    <row r="14" spans="1:26" ht="15.75" customHeight="1">
      <c r="A14" s="17" t="s">
        <v>74</v>
      </c>
      <c r="B14" s="92" t="s">
        <v>75</v>
      </c>
      <c r="C14" s="70"/>
      <c r="D14" s="17" t="s">
        <v>76</v>
      </c>
      <c r="E14" s="92" t="s">
        <v>77</v>
      </c>
      <c r="F14" s="69"/>
      <c r="G14" s="69"/>
      <c r="H14" s="70"/>
    </row>
    <row r="15" spans="1:26" ht="62.25" customHeight="1">
      <c r="A15" s="18">
        <v>1</v>
      </c>
      <c r="B15" s="101" t="s">
        <v>78</v>
      </c>
      <c r="C15" s="70"/>
      <c r="D15" s="19">
        <v>1</v>
      </c>
      <c r="E15" s="68"/>
      <c r="F15" s="69"/>
      <c r="G15" s="69"/>
      <c r="H15" s="70"/>
      <c r="I15">
        <v>0</v>
      </c>
    </row>
    <row r="16" spans="1:26" ht="52.5" customHeight="1">
      <c r="A16" s="18">
        <v>2</v>
      </c>
      <c r="B16" s="101" t="s">
        <v>79</v>
      </c>
      <c r="C16" s="70"/>
      <c r="D16" s="19">
        <v>1</v>
      </c>
      <c r="E16" s="68"/>
      <c r="F16" s="69"/>
      <c r="G16" s="69"/>
      <c r="H16" s="70"/>
      <c r="I16">
        <v>1</v>
      </c>
    </row>
    <row r="17" spans="1:9" ht="64.5" customHeight="1">
      <c r="A17" s="18">
        <v>3</v>
      </c>
      <c r="B17" s="101" t="s">
        <v>80</v>
      </c>
      <c r="C17" s="70"/>
      <c r="D17" s="19">
        <v>1</v>
      </c>
      <c r="E17" s="68"/>
      <c r="F17" s="69"/>
      <c r="G17" s="69"/>
      <c r="H17" s="70"/>
      <c r="I17" s="25" t="s">
        <v>81</v>
      </c>
    </row>
    <row r="18" spans="1:9" ht="26.25" customHeight="1">
      <c r="A18" s="18">
        <v>4</v>
      </c>
      <c r="B18" s="101" t="s">
        <v>82</v>
      </c>
      <c r="C18" s="70"/>
      <c r="D18" s="19">
        <v>1</v>
      </c>
      <c r="E18" s="68"/>
      <c r="F18" s="69"/>
      <c r="G18" s="69"/>
      <c r="H18" s="70"/>
      <c r="I18" s="25" t="s">
        <v>21</v>
      </c>
    </row>
    <row r="19" spans="1:9" ht="30.75" customHeight="1">
      <c r="A19" s="18">
        <v>5</v>
      </c>
      <c r="B19" s="101" t="s">
        <v>83</v>
      </c>
      <c r="C19" s="70"/>
      <c r="D19" s="19">
        <v>1</v>
      </c>
      <c r="E19" s="68"/>
      <c r="F19" s="69"/>
      <c r="G19" s="69"/>
      <c r="H19" s="70"/>
    </row>
    <row r="20" spans="1:9" ht="78" customHeight="1">
      <c r="A20" s="18">
        <v>6</v>
      </c>
      <c r="B20" s="98" t="s">
        <v>84</v>
      </c>
      <c r="C20" s="70"/>
      <c r="D20" s="19">
        <v>1</v>
      </c>
      <c r="E20" s="68"/>
      <c r="F20" s="69"/>
      <c r="G20" s="69"/>
      <c r="H20" s="70"/>
    </row>
    <row r="21" spans="1:9" ht="69.75" customHeight="1">
      <c r="A21" s="18">
        <v>7</v>
      </c>
      <c r="B21" s="98" t="s">
        <v>85</v>
      </c>
      <c r="C21" s="70"/>
      <c r="D21" s="19">
        <v>1</v>
      </c>
      <c r="E21" s="93"/>
      <c r="F21" s="69"/>
      <c r="G21" s="69"/>
      <c r="H21" s="70"/>
    </row>
    <row r="22" spans="1:9" ht="15.75" customHeight="1">
      <c r="A22" s="82">
        <v>0</v>
      </c>
      <c r="B22" s="69"/>
      <c r="C22" s="69"/>
      <c r="D22" s="69"/>
      <c r="E22" s="69"/>
      <c r="F22" s="69"/>
      <c r="G22" s="69"/>
      <c r="H22" s="70"/>
    </row>
    <row r="23" spans="1:9" ht="42.75" customHeight="1">
      <c r="A23" s="15" t="s">
        <v>39</v>
      </c>
      <c r="B23" s="21">
        <f>COUNT(D15:D21)</f>
        <v>7</v>
      </c>
      <c r="C23" s="4" t="s">
        <v>41</v>
      </c>
      <c r="D23" s="16">
        <f>SUM(D15:D21)</f>
        <v>7</v>
      </c>
      <c r="E23" s="15" t="s">
        <v>43</v>
      </c>
      <c r="F23" s="99">
        <f>+D23/B23</f>
        <v>1</v>
      </c>
      <c r="G23" s="69"/>
      <c r="H23" s="70"/>
    </row>
    <row r="24" spans="1:9" ht="31.5" customHeight="1">
      <c r="A24" s="100" t="s">
        <v>86</v>
      </c>
      <c r="B24" s="69"/>
      <c r="C24" s="69"/>
      <c r="D24" s="69"/>
      <c r="E24" s="69"/>
      <c r="F24" s="69"/>
      <c r="G24" s="69"/>
      <c r="H24" s="70"/>
    </row>
    <row r="25" spans="1:9" ht="15.75" customHeight="1">
      <c r="A25" s="17" t="s">
        <v>74</v>
      </c>
      <c r="B25" s="92" t="s">
        <v>75</v>
      </c>
      <c r="C25" s="70"/>
      <c r="D25" s="17" t="s">
        <v>76</v>
      </c>
      <c r="E25" s="92" t="s">
        <v>77</v>
      </c>
      <c r="F25" s="69"/>
      <c r="G25" s="69"/>
      <c r="H25" s="70"/>
    </row>
    <row r="26" spans="1:9" ht="34.5" customHeight="1">
      <c r="A26" s="18">
        <v>8</v>
      </c>
      <c r="B26" s="97" t="s">
        <v>87</v>
      </c>
      <c r="C26" s="70"/>
      <c r="D26" s="19">
        <v>1</v>
      </c>
      <c r="E26" s="68"/>
      <c r="F26" s="69"/>
      <c r="G26" s="69"/>
      <c r="H26" s="70"/>
    </row>
    <row r="27" spans="1:9" ht="42" customHeight="1">
      <c r="A27" s="18">
        <v>9</v>
      </c>
      <c r="B27" s="97" t="s">
        <v>88</v>
      </c>
      <c r="C27" s="70"/>
      <c r="D27" s="19">
        <v>1</v>
      </c>
      <c r="E27" s="68"/>
      <c r="F27" s="69"/>
      <c r="G27" s="69"/>
      <c r="H27" s="70"/>
    </row>
    <row r="28" spans="1:9" ht="40.5" customHeight="1">
      <c r="A28" s="18">
        <v>10</v>
      </c>
      <c r="B28" s="97" t="s">
        <v>89</v>
      </c>
      <c r="C28" s="70"/>
      <c r="D28" s="19">
        <v>1</v>
      </c>
      <c r="E28" s="68"/>
      <c r="F28" s="69"/>
      <c r="G28" s="69"/>
      <c r="H28" s="70"/>
    </row>
    <row r="29" spans="1:9" ht="36" customHeight="1">
      <c r="A29" s="18">
        <v>11</v>
      </c>
      <c r="B29" s="88" t="s">
        <v>90</v>
      </c>
      <c r="C29" s="70"/>
      <c r="D29" s="19">
        <v>1</v>
      </c>
      <c r="E29" s="68"/>
      <c r="F29" s="69"/>
      <c r="G29" s="69"/>
      <c r="H29" s="70"/>
    </row>
    <row r="30" spans="1:9" ht="15.75" customHeight="1">
      <c r="A30" s="82" t="s">
        <v>91</v>
      </c>
      <c r="B30" s="69"/>
      <c r="C30" s="69"/>
      <c r="D30" s="69"/>
      <c r="E30" s="69"/>
      <c r="F30" s="69"/>
      <c r="G30" s="69"/>
      <c r="H30" s="70"/>
    </row>
    <row r="31" spans="1:9" ht="15.75" customHeight="1">
      <c r="A31" s="22" t="s">
        <v>39</v>
      </c>
      <c r="B31" s="21">
        <f>COUNT(D26:D29)</f>
        <v>4</v>
      </c>
      <c r="C31" s="10" t="s">
        <v>41</v>
      </c>
      <c r="D31" s="16">
        <f>SUM(D26:D29)</f>
        <v>4</v>
      </c>
      <c r="E31" s="22" t="s">
        <v>43</v>
      </c>
      <c r="F31" s="90">
        <f>+D31/B31</f>
        <v>1</v>
      </c>
      <c r="G31" s="69"/>
      <c r="H31" s="70"/>
    </row>
    <row r="32" spans="1:9" ht="15.75" customHeight="1"/>
    <row r="33" spans="1:8" ht="31.5" customHeight="1">
      <c r="A33" s="96" t="s">
        <v>92</v>
      </c>
      <c r="B33" s="69"/>
      <c r="C33" s="69"/>
      <c r="D33" s="69"/>
      <c r="E33" s="69"/>
      <c r="F33" s="69"/>
      <c r="G33" s="69"/>
      <c r="H33" s="70"/>
    </row>
    <row r="34" spans="1:8" ht="15.75" customHeight="1">
      <c r="A34" s="17" t="s">
        <v>74</v>
      </c>
      <c r="B34" s="92" t="s">
        <v>75</v>
      </c>
      <c r="C34" s="70"/>
      <c r="D34" s="23" t="s">
        <v>76</v>
      </c>
      <c r="E34" s="92" t="s">
        <v>77</v>
      </c>
      <c r="F34" s="69"/>
      <c r="G34" s="69"/>
      <c r="H34" s="70"/>
    </row>
    <row r="35" spans="1:8" ht="59.25" customHeight="1">
      <c r="A35" s="18">
        <v>12</v>
      </c>
      <c r="B35" s="88" t="s">
        <v>93</v>
      </c>
      <c r="C35" s="70"/>
      <c r="D35" s="19">
        <v>1</v>
      </c>
      <c r="E35" s="93"/>
      <c r="F35" s="69"/>
      <c r="G35" s="69"/>
      <c r="H35" s="70"/>
    </row>
    <row r="36" spans="1:8" ht="42" customHeight="1">
      <c r="A36" s="18">
        <v>13</v>
      </c>
      <c r="B36" s="88" t="s">
        <v>94</v>
      </c>
      <c r="C36" s="70"/>
      <c r="D36" s="19">
        <v>1</v>
      </c>
      <c r="E36" s="93"/>
      <c r="F36" s="69"/>
      <c r="G36" s="69"/>
      <c r="H36" s="70"/>
    </row>
    <row r="37" spans="1:8" ht="41.25" customHeight="1">
      <c r="A37" s="18">
        <v>14</v>
      </c>
      <c r="B37" s="88" t="s">
        <v>95</v>
      </c>
      <c r="C37" s="70"/>
      <c r="D37" s="19">
        <v>1</v>
      </c>
      <c r="E37" s="93"/>
      <c r="F37" s="69"/>
      <c r="G37" s="69"/>
      <c r="H37" s="70"/>
    </row>
    <row r="38" spans="1:8" ht="93" customHeight="1">
      <c r="A38" s="18">
        <v>15</v>
      </c>
      <c r="B38" s="88" t="s">
        <v>96</v>
      </c>
      <c r="C38" s="70"/>
      <c r="D38" s="19">
        <v>1</v>
      </c>
      <c r="E38" s="93"/>
      <c r="F38" s="69"/>
      <c r="G38" s="69"/>
      <c r="H38" s="70"/>
    </row>
    <row r="39" spans="1:8" ht="30" customHeight="1">
      <c r="A39" s="18">
        <v>16</v>
      </c>
      <c r="B39" s="88" t="s">
        <v>97</v>
      </c>
      <c r="C39" s="70"/>
      <c r="D39" s="19">
        <v>1</v>
      </c>
      <c r="E39" s="93"/>
      <c r="F39" s="69"/>
      <c r="G39" s="69"/>
      <c r="H39" s="70"/>
    </row>
    <row r="40" spans="1:8" ht="34.5" customHeight="1">
      <c r="A40" s="18">
        <v>17</v>
      </c>
      <c r="B40" s="88" t="s">
        <v>98</v>
      </c>
      <c r="C40" s="70"/>
      <c r="D40" s="19">
        <v>1</v>
      </c>
      <c r="E40" s="93"/>
      <c r="F40" s="69"/>
      <c r="G40" s="69"/>
      <c r="H40" s="70"/>
    </row>
    <row r="41" spans="1:8" ht="34.5" customHeight="1">
      <c r="A41" s="18">
        <v>18</v>
      </c>
      <c r="B41" s="88" t="s">
        <v>99</v>
      </c>
      <c r="C41" s="70"/>
      <c r="D41" s="19">
        <v>1</v>
      </c>
      <c r="E41" s="93"/>
      <c r="F41" s="69"/>
      <c r="G41" s="69"/>
      <c r="H41" s="70"/>
    </row>
    <row r="42" spans="1:8" ht="69.75" customHeight="1">
      <c r="A42" s="18">
        <v>19</v>
      </c>
      <c r="B42" s="88" t="s">
        <v>100</v>
      </c>
      <c r="C42" s="70"/>
      <c r="D42" s="19">
        <v>1</v>
      </c>
      <c r="E42" s="93"/>
      <c r="F42" s="69"/>
      <c r="G42" s="69"/>
      <c r="H42" s="70"/>
    </row>
    <row r="43" spans="1:8" ht="49.5" customHeight="1">
      <c r="A43" s="18">
        <v>20</v>
      </c>
      <c r="B43" s="88" t="s">
        <v>101</v>
      </c>
      <c r="C43" s="70"/>
      <c r="D43" s="19">
        <v>1</v>
      </c>
      <c r="E43" s="93"/>
      <c r="F43" s="69"/>
      <c r="G43" s="69"/>
      <c r="H43" s="70"/>
    </row>
    <row r="44" spans="1:8" ht="39.75" customHeight="1">
      <c r="A44" s="18">
        <v>21</v>
      </c>
      <c r="B44" s="88" t="s">
        <v>102</v>
      </c>
      <c r="C44" s="70"/>
      <c r="D44" s="19">
        <v>1</v>
      </c>
      <c r="E44" s="93"/>
      <c r="F44" s="69"/>
      <c r="G44" s="69"/>
      <c r="H44" s="70"/>
    </row>
    <row r="45" spans="1:8" ht="39.75" customHeight="1">
      <c r="A45" s="18">
        <v>22</v>
      </c>
      <c r="B45" s="88" t="s">
        <v>103</v>
      </c>
      <c r="C45" s="70"/>
      <c r="D45" s="19">
        <v>1</v>
      </c>
      <c r="E45" s="93"/>
      <c r="F45" s="69"/>
      <c r="G45" s="69"/>
      <c r="H45" s="70"/>
    </row>
    <row r="46" spans="1:8" ht="60" customHeight="1">
      <c r="A46" s="18">
        <v>23</v>
      </c>
      <c r="B46" s="88" t="s">
        <v>104</v>
      </c>
      <c r="C46" s="70"/>
      <c r="D46" s="19">
        <v>1</v>
      </c>
      <c r="E46" s="93"/>
      <c r="F46" s="69"/>
      <c r="G46" s="69"/>
      <c r="H46" s="70"/>
    </row>
    <row r="47" spans="1:8" ht="39.75" customHeight="1">
      <c r="A47" s="18">
        <v>24</v>
      </c>
      <c r="B47" s="88" t="s">
        <v>105</v>
      </c>
      <c r="C47" s="70"/>
      <c r="D47" s="19">
        <v>1</v>
      </c>
      <c r="E47" s="93"/>
      <c r="F47" s="69"/>
      <c r="G47" s="69"/>
      <c r="H47" s="70"/>
    </row>
    <row r="48" spans="1:8" ht="49.5" customHeight="1">
      <c r="A48" s="18">
        <v>25</v>
      </c>
      <c r="B48" s="88" t="s">
        <v>106</v>
      </c>
      <c r="C48" s="70"/>
      <c r="D48" s="19">
        <v>1</v>
      </c>
      <c r="E48" s="93"/>
      <c r="F48" s="69"/>
      <c r="G48" s="69"/>
      <c r="H48" s="70"/>
    </row>
    <row r="49" spans="1:8" ht="39.75" customHeight="1">
      <c r="A49" s="18">
        <v>26</v>
      </c>
      <c r="B49" s="88" t="s">
        <v>107</v>
      </c>
      <c r="C49" s="70"/>
      <c r="D49" s="19">
        <v>1</v>
      </c>
      <c r="E49" s="93"/>
      <c r="F49" s="69"/>
      <c r="G49" s="69"/>
      <c r="H49" s="70"/>
    </row>
    <row r="50" spans="1:8" ht="39.75" customHeight="1">
      <c r="A50" s="18">
        <v>27</v>
      </c>
      <c r="B50" s="88" t="s">
        <v>108</v>
      </c>
      <c r="C50" s="70"/>
      <c r="D50" s="19">
        <v>1</v>
      </c>
      <c r="E50" s="93"/>
      <c r="F50" s="69"/>
      <c r="G50" s="69"/>
      <c r="H50" s="70"/>
    </row>
    <row r="51" spans="1:8" ht="49.5" customHeight="1">
      <c r="A51" s="18">
        <v>28</v>
      </c>
      <c r="B51" s="88" t="s">
        <v>109</v>
      </c>
      <c r="C51" s="70"/>
      <c r="D51" s="19">
        <v>1</v>
      </c>
      <c r="E51" s="93"/>
      <c r="F51" s="69"/>
      <c r="G51" s="69"/>
      <c r="H51" s="70"/>
    </row>
    <row r="52" spans="1:8" ht="75" customHeight="1">
      <c r="A52" s="18">
        <v>29</v>
      </c>
      <c r="B52" s="88" t="s">
        <v>110</v>
      </c>
      <c r="C52" s="70"/>
      <c r="D52" s="19" t="s">
        <v>81</v>
      </c>
      <c r="E52" s="93"/>
      <c r="F52" s="69"/>
      <c r="G52" s="69"/>
      <c r="H52" s="70"/>
    </row>
    <row r="53" spans="1:8" ht="49.5" customHeight="1">
      <c r="A53" s="18">
        <v>30</v>
      </c>
      <c r="B53" s="88" t="s">
        <v>111</v>
      </c>
      <c r="C53" s="70"/>
      <c r="D53" s="19">
        <v>1</v>
      </c>
      <c r="E53" s="93"/>
      <c r="F53" s="69"/>
      <c r="G53" s="69"/>
      <c r="H53" s="70"/>
    </row>
    <row r="54" spans="1:8" ht="39.75" customHeight="1">
      <c r="A54" s="18">
        <v>31</v>
      </c>
      <c r="B54" s="88" t="s">
        <v>112</v>
      </c>
      <c r="C54" s="70"/>
      <c r="D54" s="19">
        <v>1</v>
      </c>
      <c r="E54" s="93"/>
      <c r="F54" s="69"/>
      <c r="G54" s="69"/>
      <c r="H54" s="70"/>
    </row>
    <row r="55" spans="1:8" ht="39.75" customHeight="1">
      <c r="A55" s="18">
        <v>32</v>
      </c>
      <c r="B55" s="88" t="s">
        <v>113</v>
      </c>
      <c r="C55" s="70"/>
      <c r="D55" s="19" t="s">
        <v>81</v>
      </c>
      <c r="E55" s="93"/>
      <c r="F55" s="69"/>
      <c r="G55" s="69"/>
      <c r="H55" s="70"/>
    </row>
    <row r="56" spans="1:8" ht="39.75" customHeight="1">
      <c r="A56" s="18">
        <v>33</v>
      </c>
      <c r="B56" s="88" t="s">
        <v>114</v>
      </c>
      <c r="C56" s="70"/>
      <c r="D56" s="19" t="s">
        <v>81</v>
      </c>
      <c r="E56" s="93"/>
      <c r="F56" s="69"/>
      <c r="G56" s="69"/>
      <c r="H56" s="70"/>
    </row>
    <row r="57" spans="1:8" ht="15.75" customHeight="1">
      <c r="A57" s="89" t="s">
        <v>115</v>
      </c>
      <c r="B57" s="69"/>
      <c r="C57" s="69"/>
      <c r="D57" s="69"/>
      <c r="E57" s="69"/>
      <c r="F57" s="69"/>
      <c r="G57" s="69"/>
      <c r="H57" s="70"/>
    </row>
    <row r="58" spans="1:8" ht="15.75" customHeight="1">
      <c r="A58" s="22" t="s">
        <v>39</v>
      </c>
      <c r="B58" s="21">
        <f>COUNT(D35:D56)</f>
        <v>19</v>
      </c>
      <c r="C58" s="10" t="s">
        <v>41</v>
      </c>
      <c r="D58" s="16">
        <f>SUM(D35:D56)</f>
        <v>19</v>
      </c>
      <c r="E58" s="22" t="s">
        <v>43</v>
      </c>
      <c r="F58" s="90">
        <f>+D58/B58</f>
        <v>1</v>
      </c>
      <c r="G58" s="69"/>
      <c r="H58" s="70"/>
    </row>
    <row r="59" spans="1:8" ht="15.75" customHeight="1"/>
    <row r="60" spans="1:8" ht="31.5" customHeight="1">
      <c r="A60" s="96" t="s">
        <v>116</v>
      </c>
      <c r="B60" s="69"/>
      <c r="C60" s="69"/>
      <c r="D60" s="69"/>
      <c r="E60" s="69"/>
      <c r="F60" s="69"/>
      <c r="G60" s="69"/>
      <c r="H60" s="70"/>
    </row>
    <row r="61" spans="1:8" ht="15.75" customHeight="1">
      <c r="A61" s="17" t="s">
        <v>74</v>
      </c>
      <c r="B61" s="92" t="s">
        <v>75</v>
      </c>
      <c r="C61" s="70"/>
      <c r="D61" s="23" t="s">
        <v>76</v>
      </c>
      <c r="E61" s="92" t="s">
        <v>77</v>
      </c>
      <c r="F61" s="69"/>
      <c r="G61" s="69"/>
      <c r="H61" s="70"/>
    </row>
    <row r="62" spans="1:8" ht="70.5" customHeight="1">
      <c r="A62" s="22">
        <v>34</v>
      </c>
      <c r="B62" s="88" t="s">
        <v>117</v>
      </c>
      <c r="C62" s="70"/>
      <c r="D62" s="19">
        <v>1</v>
      </c>
      <c r="E62" s="93"/>
      <c r="F62" s="69"/>
      <c r="G62" s="69"/>
      <c r="H62" s="70"/>
    </row>
    <row r="63" spans="1:8" ht="42.75" customHeight="1">
      <c r="A63" s="22">
        <v>35</v>
      </c>
      <c r="B63" s="88" t="s">
        <v>118</v>
      </c>
      <c r="C63" s="70"/>
      <c r="D63" s="19">
        <v>1</v>
      </c>
      <c r="E63" s="93"/>
      <c r="F63" s="69"/>
      <c r="G63" s="69"/>
      <c r="H63" s="70"/>
    </row>
    <row r="64" spans="1:8" ht="55.5" customHeight="1">
      <c r="A64" s="22">
        <v>36</v>
      </c>
      <c r="B64" s="88" t="s">
        <v>119</v>
      </c>
      <c r="C64" s="70"/>
      <c r="D64" s="19">
        <v>1</v>
      </c>
      <c r="E64" s="93"/>
      <c r="F64" s="69"/>
      <c r="G64" s="69"/>
      <c r="H64" s="70"/>
    </row>
    <row r="65" spans="1:8" ht="88.5" customHeight="1">
      <c r="A65" s="22">
        <v>37</v>
      </c>
      <c r="B65" s="88" t="s">
        <v>120</v>
      </c>
      <c r="C65" s="70"/>
      <c r="D65" s="19" t="s">
        <v>81</v>
      </c>
      <c r="E65" s="93"/>
      <c r="F65" s="69"/>
      <c r="G65" s="69"/>
      <c r="H65" s="70"/>
    </row>
    <row r="66" spans="1:8" ht="66.75" customHeight="1">
      <c r="A66" s="22">
        <v>38</v>
      </c>
      <c r="B66" s="88" t="s">
        <v>121</v>
      </c>
      <c r="C66" s="70"/>
      <c r="D66" s="19">
        <v>1</v>
      </c>
      <c r="E66" s="93"/>
      <c r="F66" s="69"/>
      <c r="G66" s="69"/>
      <c r="H66" s="70"/>
    </row>
    <row r="67" spans="1:8" ht="78" customHeight="1">
      <c r="A67" s="22">
        <v>39</v>
      </c>
      <c r="B67" s="88" t="s">
        <v>122</v>
      </c>
      <c r="C67" s="70"/>
      <c r="D67" s="19">
        <v>1</v>
      </c>
      <c r="E67" s="93"/>
      <c r="F67" s="69"/>
      <c r="G67" s="69"/>
      <c r="H67" s="70"/>
    </row>
    <row r="68" spans="1:8" ht="15.75" customHeight="1">
      <c r="A68" s="94" t="s">
        <v>123</v>
      </c>
      <c r="B68" s="69"/>
      <c r="C68" s="69"/>
      <c r="D68" s="69"/>
      <c r="E68" s="69"/>
      <c r="F68" s="69"/>
      <c r="G68" s="69"/>
      <c r="H68" s="72"/>
    </row>
    <row r="69" spans="1:8" ht="15.75" customHeight="1">
      <c r="A69" s="26" t="s">
        <v>39</v>
      </c>
      <c r="B69" s="27">
        <f>COUNT(D62:D67)</f>
        <v>5</v>
      </c>
      <c r="C69" s="28" t="s">
        <v>41</v>
      </c>
      <c r="D69" s="29">
        <f>SUM(D62:D67)</f>
        <v>5</v>
      </c>
      <c r="E69" s="18" t="s">
        <v>43</v>
      </c>
      <c r="F69" s="95">
        <f>+D69/B69</f>
        <v>1</v>
      </c>
      <c r="G69" s="69"/>
      <c r="H69" s="72"/>
    </row>
    <row r="70" spans="1:8" ht="31.5" customHeight="1">
      <c r="A70" s="96" t="s">
        <v>124</v>
      </c>
      <c r="B70" s="69"/>
      <c r="C70" s="69"/>
      <c r="D70" s="69"/>
      <c r="E70" s="69"/>
      <c r="F70" s="69"/>
      <c r="G70" s="69"/>
      <c r="H70" s="70"/>
    </row>
    <row r="71" spans="1:8" ht="15.75" customHeight="1">
      <c r="A71" s="17" t="s">
        <v>74</v>
      </c>
      <c r="B71" s="92" t="s">
        <v>75</v>
      </c>
      <c r="C71" s="70"/>
      <c r="D71" s="23" t="s">
        <v>76</v>
      </c>
      <c r="E71" s="92" t="s">
        <v>77</v>
      </c>
      <c r="F71" s="69"/>
      <c r="G71" s="69"/>
      <c r="H71" s="70"/>
    </row>
    <row r="72" spans="1:8" ht="49.5" customHeight="1">
      <c r="A72" s="22">
        <v>40</v>
      </c>
      <c r="B72" s="88" t="s">
        <v>125</v>
      </c>
      <c r="C72" s="70"/>
      <c r="D72" s="19">
        <v>1</v>
      </c>
      <c r="E72" s="93"/>
      <c r="F72" s="69"/>
      <c r="G72" s="69"/>
      <c r="H72" s="70"/>
    </row>
    <row r="73" spans="1:8" ht="49.5" customHeight="1">
      <c r="A73" s="22">
        <v>41</v>
      </c>
      <c r="B73" s="88" t="s">
        <v>126</v>
      </c>
      <c r="C73" s="70"/>
      <c r="D73" s="19">
        <v>1</v>
      </c>
      <c r="E73" s="93"/>
      <c r="F73" s="69"/>
      <c r="G73" s="69"/>
      <c r="H73" s="70"/>
    </row>
    <row r="74" spans="1:8" ht="15.75" customHeight="1">
      <c r="A74" s="94" t="s">
        <v>127</v>
      </c>
      <c r="B74" s="69"/>
      <c r="C74" s="69"/>
      <c r="D74" s="69"/>
      <c r="E74" s="69"/>
      <c r="F74" s="69"/>
      <c r="G74" s="69"/>
      <c r="H74" s="72"/>
    </row>
    <row r="75" spans="1:8" ht="15.75" customHeight="1">
      <c r="A75" s="26" t="s">
        <v>39</v>
      </c>
      <c r="B75" s="27">
        <f>+COUNTIF(D72:D73,"&gt;=0")</f>
        <v>2</v>
      </c>
      <c r="C75" s="28" t="s">
        <v>41</v>
      </c>
      <c r="D75" s="29">
        <f>+SUM(D72:D73)</f>
        <v>2</v>
      </c>
      <c r="E75" s="18" t="s">
        <v>43</v>
      </c>
      <c r="F75" s="95">
        <f>+D75/B75</f>
        <v>1</v>
      </c>
      <c r="G75" s="69"/>
      <c r="H75" s="72"/>
    </row>
    <row r="76" spans="1:8" ht="31.5" customHeight="1">
      <c r="A76" s="91" t="s">
        <v>128</v>
      </c>
      <c r="B76" s="69"/>
      <c r="C76" s="69"/>
      <c r="D76" s="69"/>
      <c r="E76" s="69"/>
      <c r="F76" s="69"/>
      <c r="G76" s="69"/>
      <c r="H76" s="70"/>
    </row>
    <row r="77" spans="1:8" ht="15.75" customHeight="1">
      <c r="A77" s="17" t="s">
        <v>74</v>
      </c>
      <c r="B77" s="92" t="s">
        <v>75</v>
      </c>
      <c r="C77" s="70"/>
      <c r="D77" s="23" t="s">
        <v>76</v>
      </c>
      <c r="E77" s="92" t="s">
        <v>77</v>
      </c>
      <c r="F77" s="69"/>
      <c r="G77" s="69"/>
      <c r="H77" s="70"/>
    </row>
    <row r="78" spans="1:8" ht="39.75" customHeight="1">
      <c r="A78" s="22">
        <v>42</v>
      </c>
      <c r="B78" s="88" t="s">
        <v>129</v>
      </c>
      <c r="C78" s="70"/>
      <c r="D78" s="19">
        <v>1</v>
      </c>
      <c r="E78" s="68"/>
      <c r="F78" s="69"/>
      <c r="G78" s="69"/>
      <c r="H78" s="70"/>
    </row>
    <row r="79" spans="1:8" ht="39.75" customHeight="1">
      <c r="A79" s="22">
        <v>43</v>
      </c>
      <c r="B79" s="88" t="s">
        <v>130</v>
      </c>
      <c r="C79" s="70"/>
      <c r="D79" s="19">
        <v>1</v>
      </c>
      <c r="E79" s="68"/>
      <c r="F79" s="69"/>
      <c r="G79" s="69"/>
      <c r="H79" s="70"/>
    </row>
    <row r="80" spans="1:8" ht="39.75" customHeight="1">
      <c r="A80" s="22">
        <v>44</v>
      </c>
      <c r="B80" s="88" t="s">
        <v>131</v>
      </c>
      <c r="C80" s="70"/>
      <c r="D80" s="19">
        <v>1</v>
      </c>
      <c r="E80" s="20"/>
      <c r="F80" s="30"/>
      <c r="G80" s="30"/>
      <c r="H80" s="31"/>
    </row>
    <row r="81" spans="1:8" ht="39.75" customHeight="1">
      <c r="A81" s="22">
        <v>45</v>
      </c>
      <c r="B81" s="88" t="s">
        <v>131</v>
      </c>
      <c r="C81" s="70"/>
      <c r="D81" s="19">
        <v>1</v>
      </c>
      <c r="E81" s="20"/>
      <c r="F81" s="30"/>
      <c r="G81" s="30"/>
      <c r="H81" s="31"/>
    </row>
    <row r="82" spans="1:8" ht="39.75" customHeight="1">
      <c r="A82" s="22">
        <v>46</v>
      </c>
      <c r="B82" s="88" t="s">
        <v>132</v>
      </c>
      <c r="C82" s="70"/>
      <c r="D82" s="19">
        <v>1</v>
      </c>
      <c r="E82" s="68"/>
      <c r="F82" s="69"/>
      <c r="G82" s="69"/>
      <c r="H82" s="70"/>
    </row>
    <row r="83" spans="1:8" ht="15.75" customHeight="1">
      <c r="A83" s="89" t="s">
        <v>133</v>
      </c>
      <c r="B83" s="69"/>
      <c r="C83" s="69"/>
      <c r="D83" s="69"/>
      <c r="E83" s="69"/>
      <c r="F83" s="69"/>
      <c r="G83" s="69"/>
      <c r="H83" s="70"/>
    </row>
    <row r="84" spans="1:8" ht="18.75" customHeight="1">
      <c r="A84" s="22" t="s">
        <v>39</v>
      </c>
      <c r="B84" s="21">
        <f>COUNT(D78:D82)</f>
        <v>5</v>
      </c>
      <c r="C84" s="10" t="s">
        <v>41</v>
      </c>
      <c r="D84" s="16">
        <f>SUM(D78:D82)</f>
        <v>5</v>
      </c>
      <c r="E84" s="22" t="s">
        <v>43</v>
      </c>
      <c r="F84" s="90">
        <f>+D84/B84</f>
        <v>1</v>
      </c>
      <c r="G84" s="69"/>
      <c r="H84" s="70"/>
    </row>
    <row r="85" spans="1:8" ht="31.5" customHeight="1">
      <c r="A85" s="91" t="s">
        <v>134</v>
      </c>
      <c r="B85" s="69"/>
      <c r="C85" s="69"/>
      <c r="D85" s="69"/>
      <c r="E85" s="69"/>
      <c r="F85" s="69"/>
      <c r="G85" s="69"/>
      <c r="H85" s="70"/>
    </row>
    <row r="86" spans="1:8" ht="15.75" customHeight="1">
      <c r="A86" s="17" t="s">
        <v>74</v>
      </c>
      <c r="B86" s="92" t="s">
        <v>75</v>
      </c>
      <c r="C86" s="70"/>
      <c r="D86" s="23" t="s">
        <v>76</v>
      </c>
      <c r="E86" s="92" t="s">
        <v>77</v>
      </c>
      <c r="F86" s="69"/>
      <c r="G86" s="69"/>
      <c r="H86" s="70"/>
    </row>
    <row r="87" spans="1:8" ht="33" customHeight="1">
      <c r="A87" s="22">
        <v>47</v>
      </c>
      <c r="B87" s="88" t="s">
        <v>135</v>
      </c>
      <c r="C87" s="70"/>
      <c r="D87" s="19">
        <v>1</v>
      </c>
      <c r="E87" s="68" t="s">
        <v>160</v>
      </c>
      <c r="F87" s="69"/>
      <c r="G87" s="69"/>
      <c r="H87" s="70"/>
    </row>
    <row r="88" spans="1:8" ht="39.75" customHeight="1">
      <c r="A88" s="22">
        <v>48</v>
      </c>
      <c r="B88" s="88" t="s">
        <v>136</v>
      </c>
      <c r="C88" s="70"/>
      <c r="D88" s="19">
        <v>1</v>
      </c>
      <c r="E88" s="68"/>
      <c r="F88" s="69"/>
      <c r="G88" s="69"/>
      <c r="H88" s="70"/>
    </row>
    <row r="89" spans="1:8" ht="39.75" customHeight="1">
      <c r="A89" s="22">
        <v>49</v>
      </c>
      <c r="B89" s="88" t="s">
        <v>137</v>
      </c>
      <c r="C89" s="70"/>
      <c r="D89" s="19">
        <v>1</v>
      </c>
      <c r="E89" s="68"/>
      <c r="F89" s="69"/>
      <c r="G89" s="69"/>
      <c r="H89" s="70"/>
    </row>
    <row r="90" spans="1:8" ht="71.25" customHeight="1">
      <c r="A90" s="22">
        <v>50</v>
      </c>
      <c r="B90" s="88" t="s">
        <v>138</v>
      </c>
      <c r="C90" s="70"/>
      <c r="D90" s="19" t="s">
        <v>81</v>
      </c>
      <c r="E90" s="68"/>
      <c r="F90" s="69"/>
      <c r="G90" s="69"/>
      <c r="H90" s="70"/>
    </row>
    <row r="91" spans="1:8" ht="15.75" customHeight="1">
      <c r="A91" s="89" t="s">
        <v>139</v>
      </c>
      <c r="B91" s="69"/>
      <c r="C91" s="69"/>
      <c r="D91" s="69"/>
      <c r="E91" s="69"/>
      <c r="F91" s="69"/>
      <c r="G91" s="69"/>
      <c r="H91" s="70"/>
    </row>
    <row r="92" spans="1:8" ht="15.75" customHeight="1">
      <c r="A92" s="22" t="s">
        <v>39</v>
      </c>
      <c r="B92" s="21">
        <f>COUNT(D87:D90)</f>
        <v>3</v>
      </c>
      <c r="C92" s="10" t="s">
        <v>41</v>
      </c>
      <c r="D92" s="21">
        <f>SUM(D87:D90)</f>
        <v>3</v>
      </c>
      <c r="E92" s="22" t="s">
        <v>43</v>
      </c>
      <c r="F92" s="90">
        <f>+D92/B92</f>
        <v>1</v>
      </c>
      <c r="G92" s="69"/>
      <c r="H92" s="70"/>
    </row>
    <row r="93" spans="1:8" ht="15.75" customHeight="1">
      <c r="A93" s="82" t="s">
        <v>140</v>
      </c>
      <c r="B93" s="69"/>
      <c r="C93" s="69"/>
      <c r="D93" s="69"/>
      <c r="E93" s="69"/>
      <c r="F93" s="69"/>
      <c r="G93" s="69"/>
      <c r="H93" s="70"/>
    </row>
    <row r="94" spans="1:8" ht="24.75" customHeight="1">
      <c r="A94" s="81"/>
      <c r="B94" s="69"/>
      <c r="C94" s="69"/>
      <c r="D94" s="69"/>
      <c r="E94" s="69"/>
      <c r="F94" s="69"/>
      <c r="G94" s="69"/>
      <c r="H94" s="70"/>
    </row>
    <row r="95" spans="1:8" ht="24.75" customHeight="1">
      <c r="A95" s="81"/>
      <c r="B95" s="69"/>
      <c r="C95" s="69"/>
      <c r="D95" s="69"/>
      <c r="E95" s="69"/>
      <c r="F95" s="69"/>
      <c r="G95" s="69"/>
      <c r="H95" s="70"/>
    </row>
    <row r="96" spans="1:8" ht="24.75" customHeight="1">
      <c r="A96" s="81"/>
      <c r="B96" s="69"/>
      <c r="C96" s="69"/>
      <c r="D96" s="69"/>
      <c r="E96" s="69"/>
      <c r="F96" s="69"/>
      <c r="G96" s="69"/>
      <c r="H96" s="70"/>
    </row>
    <row r="97" spans="1:8" ht="15.75" customHeight="1">
      <c r="A97" s="82" t="s">
        <v>141</v>
      </c>
      <c r="B97" s="69"/>
      <c r="C97" s="69"/>
      <c r="D97" s="69"/>
      <c r="E97" s="69"/>
      <c r="F97" s="69"/>
      <c r="G97" s="69"/>
      <c r="H97" s="70"/>
    </row>
    <row r="98" spans="1:8" ht="24.75" customHeight="1">
      <c r="A98" s="81"/>
      <c r="B98" s="69"/>
      <c r="C98" s="69"/>
      <c r="D98" s="69"/>
      <c r="E98" s="69"/>
      <c r="F98" s="69"/>
      <c r="G98" s="69"/>
      <c r="H98" s="70"/>
    </row>
    <row r="99" spans="1:8" ht="24.75" customHeight="1">
      <c r="A99" s="81"/>
      <c r="B99" s="69"/>
      <c r="C99" s="69"/>
      <c r="D99" s="69"/>
      <c r="E99" s="69"/>
      <c r="F99" s="69"/>
      <c r="G99" s="69"/>
      <c r="H99" s="70"/>
    </row>
    <row r="100" spans="1:8" ht="24.75" customHeight="1">
      <c r="A100" s="81"/>
      <c r="B100" s="69"/>
      <c r="C100" s="69"/>
      <c r="D100" s="69"/>
      <c r="E100" s="69"/>
      <c r="F100" s="69"/>
      <c r="G100" s="69"/>
      <c r="H100" s="70"/>
    </row>
    <row r="101" spans="1:8" ht="24.75" customHeight="1">
      <c r="A101" s="81"/>
      <c r="B101" s="69"/>
      <c r="C101" s="69"/>
      <c r="D101" s="69"/>
      <c r="E101" s="69"/>
      <c r="F101" s="69"/>
      <c r="G101" s="69"/>
      <c r="H101" s="70"/>
    </row>
    <row r="102" spans="1:8" ht="24.75" customHeight="1">
      <c r="A102" s="81"/>
      <c r="B102" s="69"/>
      <c r="C102" s="69"/>
      <c r="D102" s="69"/>
      <c r="E102" s="69"/>
      <c r="F102" s="69"/>
      <c r="G102" s="69"/>
      <c r="H102" s="70"/>
    </row>
    <row r="103" spans="1:8" ht="24.75" customHeight="1">
      <c r="A103" s="32" t="s">
        <v>142</v>
      </c>
      <c r="B103" s="83" t="s">
        <v>155</v>
      </c>
      <c r="C103" s="84"/>
      <c r="D103" s="85"/>
      <c r="E103" s="33" t="s">
        <v>143</v>
      </c>
      <c r="F103" s="86" t="s">
        <v>156</v>
      </c>
      <c r="G103" s="84"/>
      <c r="H103" s="87"/>
    </row>
    <row r="104" spans="1:8" ht="24.75" customHeight="1">
      <c r="A104" s="34" t="s">
        <v>142</v>
      </c>
      <c r="B104" s="68"/>
      <c r="C104" s="69"/>
      <c r="D104" s="70"/>
      <c r="E104" s="35" t="s">
        <v>143</v>
      </c>
      <c r="F104" s="71"/>
      <c r="G104" s="69"/>
      <c r="H104" s="72"/>
    </row>
    <row r="105" spans="1:8" ht="24.75" customHeight="1">
      <c r="A105" s="36" t="s">
        <v>144</v>
      </c>
      <c r="B105" s="68" t="s">
        <v>157</v>
      </c>
      <c r="C105" s="69"/>
      <c r="D105" s="70"/>
      <c r="E105" s="22" t="s">
        <v>143</v>
      </c>
      <c r="F105" s="71" t="s">
        <v>146</v>
      </c>
      <c r="G105" s="69"/>
      <c r="H105" s="72"/>
    </row>
    <row r="106" spans="1:8" ht="24.75" customHeight="1">
      <c r="A106" s="36" t="s">
        <v>144</v>
      </c>
      <c r="B106" s="68"/>
      <c r="C106" s="69"/>
      <c r="D106" s="70"/>
      <c r="E106" s="22" t="s">
        <v>143</v>
      </c>
      <c r="F106" s="71"/>
      <c r="G106" s="69"/>
      <c r="H106" s="72"/>
    </row>
    <row r="107" spans="1:8" ht="24.75" customHeight="1">
      <c r="A107" s="73" t="s">
        <v>147</v>
      </c>
      <c r="B107" s="74"/>
      <c r="C107" s="74"/>
      <c r="D107" s="75" t="s">
        <v>148</v>
      </c>
      <c r="E107" s="74"/>
      <c r="F107" s="74"/>
      <c r="G107" s="74"/>
      <c r="H107" s="76"/>
    </row>
    <row r="108" spans="1:8" ht="21" customHeight="1">
      <c r="A108" s="77"/>
      <c r="B108" s="78"/>
      <c r="C108" s="78"/>
      <c r="D108" s="79"/>
      <c r="E108" s="78"/>
      <c r="F108" s="78"/>
      <c r="G108" s="78"/>
      <c r="H108" s="80"/>
    </row>
    <row r="109" spans="1:8" ht="15.75" customHeight="1"/>
    <row r="110" spans="1:8" ht="15.75" customHeight="1"/>
    <row r="111" spans="1:8" ht="15.75" customHeight="1"/>
    <row r="112" spans="1:8"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71">
    <mergeCell ref="A1:C1"/>
    <mergeCell ref="D1:G1"/>
    <mergeCell ref="B2:C2"/>
    <mergeCell ref="D2:E2"/>
    <mergeCell ref="B3:C3"/>
    <mergeCell ref="E3:H3"/>
    <mergeCell ref="B4:C4"/>
    <mergeCell ref="E4:F4"/>
    <mergeCell ref="B5:C5"/>
    <mergeCell ref="A6:C6"/>
    <mergeCell ref="E7:H7"/>
    <mergeCell ref="A8:H8"/>
    <mergeCell ref="F9:H9"/>
    <mergeCell ref="A11:D11"/>
    <mergeCell ref="E11:H11"/>
    <mergeCell ref="A12:H12"/>
    <mergeCell ref="A13:H13"/>
    <mergeCell ref="B14:C14"/>
    <mergeCell ref="E14:H14"/>
    <mergeCell ref="B15:C15"/>
    <mergeCell ref="E15:H15"/>
    <mergeCell ref="B16:C16"/>
    <mergeCell ref="E16:H16"/>
    <mergeCell ref="B17:C17"/>
    <mergeCell ref="E17:H17"/>
    <mergeCell ref="B18:C18"/>
    <mergeCell ref="E18:H18"/>
    <mergeCell ref="B19:C19"/>
    <mergeCell ref="E19:H19"/>
    <mergeCell ref="B20:C20"/>
    <mergeCell ref="E20:H20"/>
    <mergeCell ref="B21:C21"/>
    <mergeCell ref="E21:H21"/>
    <mergeCell ref="A22:H22"/>
    <mergeCell ref="F23:H23"/>
    <mergeCell ref="A24:H24"/>
    <mergeCell ref="B25:C25"/>
    <mergeCell ref="E25:H25"/>
    <mergeCell ref="B26:C26"/>
    <mergeCell ref="E26:H26"/>
    <mergeCell ref="B27:C27"/>
    <mergeCell ref="E27:H27"/>
    <mergeCell ref="B28:C28"/>
    <mergeCell ref="E28:H28"/>
    <mergeCell ref="B29:C29"/>
    <mergeCell ref="E29:H29"/>
    <mergeCell ref="A30:H30"/>
    <mergeCell ref="F31:H31"/>
    <mergeCell ref="A33:H33"/>
    <mergeCell ref="B34:C34"/>
    <mergeCell ref="E34:H34"/>
    <mergeCell ref="B35:C35"/>
    <mergeCell ref="E35:H35"/>
    <mergeCell ref="B36:C36"/>
    <mergeCell ref="E36:H36"/>
    <mergeCell ref="B37:C37"/>
    <mergeCell ref="E37:H37"/>
    <mergeCell ref="B38:C38"/>
    <mergeCell ref="E38:H38"/>
    <mergeCell ref="B39:C39"/>
    <mergeCell ref="E39:H39"/>
    <mergeCell ref="B40:C40"/>
    <mergeCell ref="E40:H40"/>
    <mergeCell ref="B41:C41"/>
    <mergeCell ref="E41:H41"/>
    <mergeCell ref="B42:C42"/>
    <mergeCell ref="E42:H42"/>
    <mergeCell ref="B43:C43"/>
    <mergeCell ref="E43:H43"/>
    <mergeCell ref="B44:C44"/>
    <mergeCell ref="E44:H44"/>
    <mergeCell ref="B45:C45"/>
    <mergeCell ref="E45:H45"/>
    <mergeCell ref="B46:C46"/>
    <mergeCell ref="E46:H46"/>
    <mergeCell ref="B47:C47"/>
    <mergeCell ref="E47:H47"/>
    <mergeCell ref="B48:C48"/>
    <mergeCell ref="E48:H48"/>
    <mergeCell ref="B49:C49"/>
    <mergeCell ref="E49:H49"/>
    <mergeCell ref="B50:C50"/>
    <mergeCell ref="E50:H50"/>
    <mergeCell ref="B51:C51"/>
    <mergeCell ref="E51:H51"/>
    <mergeCell ref="B52:C52"/>
    <mergeCell ref="E52:H52"/>
    <mergeCell ref="B53:C53"/>
    <mergeCell ref="E53:H53"/>
    <mergeCell ref="B54:C54"/>
    <mergeCell ref="E54:H54"/>
    <mergeCell ref="B55:C55"/>
    <mergeCell ref="E55:H55"/>
    <mergeCell ref="B56:C56"/>
    <mergeCell ref="E56:H56"/>
    <mergeCell ref="A57:H57"/>
    <mergeCell ref="F58:H58"/>
    <mergeCell ref="A60:H60"/>
    <mergeCell ref="B61:C61"/>
    <mergeCell ref="E61:H61"/>
    <mergeCell ref="B62:C62"/>
    <mergeCell ref="E62:H62"/>
    <mergeCell ref="B63:C63"/>
    <mergeCell ref="E63:H63"/>
    <mergeCell ref="B64:C64"/>
    <mergeCell ref="E64:H64"/>
    <mergeCell ref="B65:C65"/>
    <mergeCell ref="E65:H65"/>
    <mergeCell ref="B66:C66"/>
    <mergeCell ref="E66:H66"/>
    <mergeCell ref="B67:C67"/>
    <mergeCell ref="E67:H67"/>
    <mergeCell ref="A68:H68"/>
    <mergeCell ref="F69:H69"/>
    <mergeCell ref="A70:H70"/>
    <mergeCell ref="B71:C71"/>
    <mergeCell ref="E71:H71"/>
    <mergeCell ref="B72:C72"/>
    <mergeCell ref="E72:H72"/>
    <mergeCell ref="B73:C73"/>
    <mergeCell ref="E73:H73"/>
    <mergeCell ref="A74:H74"/>
    <mergeCell ref="F75:H75"/>
    <mergeCell ref="A76:H76"/>
    <mergeCell ref="B77:C77"/>
    <mergeCell ref="E77:H77"/>
    <mergeCell ref="B78:C78"/>
    <mergeCell ref="E78:H78"/>
    <mergeCell ref="B79:C79"/>
    <mergeCell ref="E79:H79"/>
    <mergeCell ref="B80:C80"/>
    <mergeCell ref="B81:C81"/>
    <mergeCell ref="B82:C82"/>
    <mergeCell ref="E82:H82"/>
    <mergeCell ref="A83:H83"/>
    <mergeCell ref="F84:H84"/>
    <mergeCell ref="A85:H85"/>
    <mergeCell ref="B86:C86"/>
    <mergeCell ref="E86:H86"/>
    <mergeCell ref="B87:C87"/>
    <mergeCell ref="E87:H87"/>
    <mergeCell ref="B88:C88"/>
    <mergeCell ref="E88:H88"/>
    <mergeCell ref="B89:C89"/>
    <mergeCell ref="E89:H89"/>
    <mergeCell ref="B90:C90"/>
    <mergeCell ref="E90:H90"/>
    <mergeCell ref="A91:H91"/>
    <mergeCell ref="F92:H92"/>
    <mergeCell ref="A93:H93"/>
    <mergeCell ref="A94:H94"/>
    <mergeCell ref="A95:H95"/>
    <mergeCell ref="A96:H96"/>
    <mergeCell ref="A97:H97"/>
    <mergeCell ref="A98:H98"/>
    <mergeCell ref="A99:H99"/>
    <mergeCell ref="A100:H100"/>
    <mergeCell ref="A101:H101"/>
    <mergeCell ref="A102:H102"/>
    <mergeCell ref="B103:D103"/>
    <mergeCell ref="F103:H103"/>
    <mergeCell ref="B104:D104"/>
    <mergeCell ref="F104:H104"/>
    <mergeCell ref="B105:D105"/>
    <mergeCell ref="F105:H105"/>
    <mergeCell ref="B106:D106"/>
    <mergeCell ref="F106:H106"/>
    <mergeCell ref="A107:C107"/>
    <mergeCell ref="D107:H107"/>
    <mergeCell ref="A108:C108"/>
    <mergeCell ref="D108:H108"/>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BB3E8-B10D-455D-B2A0-2A49698CDAF0}">
  <dimension ref="A1:Z1000"/>
  <sheetViews>
    <sheetView workbookViewId="0">
      <selection activeCell="E10" sqref="E10:H10"/>
    </sheetView>
  </sheetViews>
  <sheetFormatPr baseColWidth="10" defaultColWidth="14.453125" defaultRowHeight="15" customHeight="1"/>
  <cols>
    <col min="1" max="1" width="26" customWidth="1"/>
    <col min="2" max="3" width="30.81640625" customWidth="1"/>
    <col min="4" max="7" width="22" customWidth="1"/>
    <col min="8" max="8" width="20.7265625" customWidth="1"/>
    <col min="9" max="26" width="10" customWidth="1"/>
  </cols>
  <sheetData>
    <row r="1" spans="1:26" ht="127.5" customHeight="1">
      <c r="A1" s="107"/>
      <c r="B1" s="84"/>
      <c r="C1" s="85"/>
      <c r="D1" s="108" t="s">
        <v>0</v>
      </c>
      <c r="E1" s="109"/>
      <c r="F1" s="109"/>
      <c r="G1" s="110"/>
      <c r="H1" s="1" t="s">
        <v>52</v>
      </c>
    </row>
    <row r="2" spans="1:26" ht="30" customHeight="1">
      <c r="A2" s="2" t="s">
        <v>13</v>
      </c>
      <c r="B2" s="143" t="s">
        <v>53</v>
      </c>
      <c r="C2" s="70"/>
      <c r="D2" s="113" t="s">
        <v>54</v>
      </c>
      <c r="E2" s="70"/>
      <c r="F2" s="3" t="s">
        <v>149</v>
      </c>
      <c r="G2" s="4" t="s">
        <v>5</v>
      </c>
      <c r="H2" s="5" t="s">
        <v>56</v>
      </c>
      <c r="I2" s="24"/>
      <c r="J2" s="24"/>
      <c r="K2" s="24"/>
      <c r="L2" s="24"/>
      <c r="M2" s="24"/>
      <c r="N2" s="24"/>
      <c r="O2" s="24"/>
      <c r="P2" s="24"/>
      <c r="Q2" s="24"/>
      <c r="R2" s="24"/>
      <c r="S2" s="24"/>
      <c r="T2" s="24"/>
      <c r="U2" s="24"/>
      <c r="V2" s="24"/>
      <c r="W2" s="24"/>
      <c r="X2" s="24"/>
      <c r="Y2" s="24"/>
      <c r="Z2" s="24"/>
    </row>
    <row r="3" spans="1:26" ht="24.75" customHeight="1">
      <c r="A3" s="6" t="s">
        <v>7</v>
      </c>
      <c r="B3" s="111" t="s">
        <v>57</v>
      </c>
      <c r="C3" s="112"/>
      <c r="D3" s="2" t="s">
        <v>9</v>
      </c>
      <c r="E3" s="114">
        <v>45533</v>
      </c>
      <c r="F3" s="69"/>
      <c r="G3" s="69"/>
      <c r="H3" s="70"/>
    </row>
    <row r="4" spans="1:26" ht="31.5" customHeight="1">
      <c r="A4" s="2" t="s">
        <v>15</v>
      </c>
      <c r="B4" s="111" t="s">
        <v>58</v>
      </c>
      <c r="C4" s="112"/>
      <c r="D4" s="7" t="s">
        <v>11</v>
      </c>
      <c r="E4" s="140" t="s">
        <v>167</v>
      </c>
      <c r="F4" s="70"/>
      <c r="G4" s="4" t="s">
        <v>17</v>
      </c>
      <c r="H4" s="8" t="s">
        <v>168</v>
      </c>
    </row>
    <row r="5" spans="1:26" ht="63" customHeight="1">
      <c r="A5" s="2" t="s">
        <v>59</v>
      </c>
      <c r="B5" s="116">
        <v>1098</v>
      </c>
      <c r="C5" s="70"/>
      <c r="D5" s="9" t="s">
        <v>158</v>
      </c>
      <c r="E5" s="9" t="s">
        <v>61</v>
      </c>
      <c r="F5" s="10" t="s">
        <v>62</v>
      </c>
      <c r="G5" s="10" t="s">
        <v>63</v>
      </c>
      <c r="H5" s="8"/>
    </row>
    <row r="6" spans="1:26" ht="24.75" customHeight="1">
      <c r="A6" s="102" t="s">
        <v>151</v>
      </c>
      <c r="B6" s="69"/>
      <c r="C6" s="70"/>
      <c r="D6" s="11" t="s">
        <v>27</v>
      </c>
      <c r="E6" s="12" t="s">
        <v>169</v>
      </c>
      <c r="F6" s="57" t="s">
        <v>170</v>
      </c>
      <c r="G6" s="12" t="s">
        <v>67</v>
      </c>
      <c r="H6" s="13" t="s">
        <v>68</v>
      </c>
    </row>
    <row r="7" spans="1:26" ht="47.25" customHeight="1">
      <c r="A7" s="4" t="s">
        <v>30</v>
      </c>
      <c r="B7" t="s">
        <v>69</v>
      </c>
      <c r="C7" t="s">
        <v>70</v>
      </c>
      <c r="D7" s="15" t="s">
        <v>32</v>
      </c>
      <c r="E7" s="103" t="s">
        <v>153</v>
      </c>
      <c r="F7" s="69"/>
      <c r="G7" s="69"/>
      <c r="H7" s="70"/>
    </row>
    <row r="8" spans="1:26" ht="24.75" customHeight="1">
      <c r="A8" s="141"/>
      <c r="B8" s="69"/>
      <c r="C8" s="69"/>
      <c r="D8" s="69"/>
      <c r="E8" s="69"/>
      <c r="F8" s="69"/>
      <c r="G8" s="69"/>
      <c r="H8" s="70"/>
    </row>
    <row r="9" spans="1:26" ht="37.5" customHeight="1">
      <c r="A9" s="15" t="s">
        <v>39</v>
      </c>
      <c r="B9" s="16">
        <f>+B22+B30+B57+B68+B74+B83+B91</f>
        <v>42</v>
      </c>
      <c r="C9" s="4" t="s">
        <v>41</v>
      </c>
      <c r="D9" s="16">
        <f>+D22+D30+D57+D68+D74+D83+D91</f>
        <v>40</v>
      </c>
      <c r="E9" s="15" t="s">
        <v>43</v>
      </c>
      <c r="F9" s="90">
        <f>+$D$9/B9</f>
        <v>0.95238095238095233</v>
      </c>
      <c r="G9" s="69"/>
      <c r="H9" s="70"/>
    </row>
    <row r="10" spans="1:26" ht="27.75" customHeight="1">
      <c r="A10" s="104" t="s">
        <v>45</v>
      </c>
      <c r="B10" s="69"/>
      <c r="C10" s="69"/>
      <c r="D10" s="70"/>
      <c r="E10" s="105" t="s">
        <v>171</v>
      </c>
      <c r="F10" s="69"/>
      <c r="G10" s="69"/>
      <c r="H10" s="70"/>
    </row>
    <row r="11" spans="1:26" ht="15.75" customHeight="1">
      <c r="A11" s="106" t="s">
        <v>72</v>
      </c>
      <c r="B11" s="69"/>
      <c r="C11" s="69"/>
      <c r="D11" s="69"/>
      <c r="E11" s="69"/>
      <c r="F11" s="69"/>
      <c r="G11" s="69"/>
      <c r="H11" s="72"/>
    </row>
    <row r="12" spans="1:26" ht="31.5" customHeight="1">
      <c r="A12" s="91" t="s">
        <v>73</v>
      </c>
      <c r="B12" s="69"/>
      <c r="C12" s="69"/>
      <c r="D12" s="69"/>
      <c r="E12" s="69"/>
      <c r="F12" s="69"/>
      <c r="G12" s="69"/>
      <c r="H12" s="70"/>
    </row>
    <row r="13" spans="1:26" ht="15.75" customHeight="1">
      <c r="A13" s="17" t="s">
        <v>74</v>
      </c>
      <c r="B13" s="92" t="s">
        <v>75</v>
      </c>
      <c r="C13" s="70"/>
      <c r="D13" s="17" t="s">
        <v>76</v>
      </c>
      <c r="E13" s="92" t="s">
        <v>77</v>
      </c>
      <c r="F13" s="69"/>
      <c r="G13" s="69"/>
      <c r="H13" s="70"/>
    </row>
    <row r="14" spans="1:26" ht="62.25" customHeight="1">
      <c r="A14" s="18">
        <v>1</v>
      </c>
      <c r="B14" s="101" t="s">
        <v>78</v>
      </c>
      <c r="C14" s="70"/>
      <c r="D14" s="19">
        <v>1</v>
      </c>
      <c r="E14" s="68"/>
      <c r="F14" s="69"/>
      <c r="G14" s="69"/>
      <c r="H14" s="70"/>
      <c r="I14">
        <v>0</v>
      </c>
    </row>
    <row r="15" spans="1:26" ht="52.5" customHeight="1">
      <c r="A15" s="18">
        <v>2</v>
      </c>
      <c r="B15" s="101" t="s">
        <v>79</v>
      </c>
      <c r="C15" s="70"/>
      <c r="D15" s="19">
        <v>1</v>
      </c>
      <c r="E15" s="68"/>
      <c r="F15" s="69"/>
      <c r="G15" s="69"/>
      <c r="H15" s="70"/>
      <c r="I15">
        <v>1</v>
      </c>
    </row>
    <row r="16" spans="1:26" ht="64.5" customHeight="1">
      <c r="A16" s="18">
        <v>3</v>
      </c>
      <c r="B16" s="101" t="s">
        <v>80</v>
      </c>
      <c r="C16" s="70"/>
      <c r="D16" s="19">
        <v>1</v>
      </c>
      <c r="E16" s="68"/>
      <c r="F16" s="69"/>
      <c r="G16" s="69"/>
      <c r="H16" s="70"/>
      <c r="I16" s="25" t="s">
        <v>81</v>
      </c>
    </row>
    <row r="17" spans="1:9" ht="26.25" customHeight="1">
      <c r="A17" s="18">
        <v>4</v>
      </c>
      <c r="B17" s="101" t="s">
        <v>82</v>
      </c>
      <c r="C17" s="70"/>
      <c r="D17" s="19">
        <v>1</v>
      </c>
      <c r="E17" s="68"/>
      <c r="F17" s="69"/>
      <c r="G17" s="69"/>
      <c r="H17" s="70"/>
      <c r="I17" s="25" t="s">
        <v>21</v>
      </c>
    </row>
    <row r="18" spans="1:9" ht="30.75" customHeight="1">
      <c r="A18" s="18">
        <v>5</v>
      </c>
      <c r="B18" s="101" t="s">
        <v>83</v>
      </c>
      <c r="C18" s="70"/>
      <c r="D18" s="19">
        <v>1</v>
      </c>
      <c r="E18" s="68"/>
      <c r="F18" s="69"/>
      <c r="G18" s="69"/>
      <c r="H18" s="70"/>
    </row>
    <row r="19" spans="1:9" ht="78" customHeight="1">
      <c r="A19" s="18">
        <v>6</v>
      </c>
      <c r="B19" s="98" t="s">
        <v>84</v>
      </c>
      <c r="C19" s="70"/>
      <c r="D19" s="19" t="s">
        <v>21</v>
      </c>
      <c r="E19" s="68"/>
      <c r="F19" s="69"/>
      <c r="G19" s="69"/>
      <c r="H19" s="70"/>
    </row>
    <row r="20" spans="1:9" ht="69.75" customHeight="1">
      <c r="A20" s="18">
        <v>7</v>
      </c>
      <c r="B20" s="98" t="s">
        <v>85</v>
      </c>
      <c r="C20" s="70"/>
      <c r="D20" s="19">
        <v>1</v>
      </c>
      <c r="E20" s="93"/>
      <c r="F20" s="69"/>
      <c r="G20" s="69"/>
      <c r="H20" s="70"/>
    </row>
    <row r="21" spans="1:9" ht="15.75" customHeight="1">
      <c r="A21" s="82">
        <v>0</v>
      </c>
      <c r="B21" s="69"/>
      <c r="C21" s="69"/>
      <c r="D21" s="69"/>
      <c r="E21" s="69"/>
      <c r="F21" s="69"/>
      <c r="G21" s="69"/>
      <c r="H21" s="70"/>
    </row>
    <row r="22" spans="1:9" ht="42.75" customHeight="1">
      <c r="A22" s="15" t="s">
        <v>39</v>
      </c>
      <c r="B22" s="21">
        <f>COUNT(D14:D20)</f>
        <v>6</v>
      </c>
      <c r="C22" s="4" t="s">
        <v>41</v>
      </c>
      <c r="D22" s="16">
        <f>SUM(D14:D20)</f>
        <v>6</v>
      </c>
      <c r="E22" s="15" t="s">
        <v>43</v>
      </c>
      <c r="F22" s="99">
        <f>+D22/B22</f>
        <v>1</v>
      </c>
      <c r="G22" s="69"/>
      <c r="H22" s="70"/>
    </row>
    <row r="23" spans="1:9" ht="31.5" customHeight="1">
      <c r="A23" s="100" t="s">
        <v>86</v>
      </c>
      <c r="B23" s="69"/>
      <c r="C23" s="69"/>
      <c r="D23" s="69"/>
      <c r="E23" s="69"/>
      <c r="F23" s="69"/>
      <c r="G23" s="69"/>
      <c r="H23" s="70"/>
    </row>
    <row r="24" spans="1:9" ht="15.75" customHeight="1">
      <c r="A24" s="17" t="s">
        <v>74</v>
      </c>
      <c r="B24" s="92" t="s">
        <v>75</v>
      </c>
      <c r="C24" s="70"/>
      <c r="D24" s="17" t="s">
        <v>76</v>
      </c>
      <c r="E24" s="92" t="s">
        <v>77</v>
      </c>
      <c r="F24" s="69"/>
      <c r="G24" s="69"/>
      <c r="H24" s="70"/>
    </row>
    <row r="25" spans="1:9" ht="34.5" customHeight="1">
      <c r="A25" s="18">
        <v>8</v>
      </c>
      <c r="B25" s="97" t="s">
        <v>87</v>
      </c>
      <c r="C25" s="70"/>
      <c r="D25" s="19">
        <v>1</v>
      </c>
      <c r="E25" s="68"/>
      <c r="F25" s="69"/>
      <c r="G25" s="69"/>
      <c r="H25" s="70"/>
    </row>
    <row r="26" spans="1:9" ht="42" customHeight="1">
      <c r="A26" s="18">
        <v>9</v>
      </c>
      <c r="B26" s="97" t="s">
        <v>88</v>
      </c>
      <c r="C26" s="70"/>
      <c r="D26" s="19">
        <v>1</v>
      </c>
      <c r="E26" s="68"/>
      <c r="F26" s="69"/>
      <c r="G26" s="69"/>
      <c r="H26" s="70"/>
    </row>
    <row r="27" spans="1:9" ht="40.5" customHeight="1">
      <c r="A27" s="18">
        <v>10</v>
      </c>
      <c r="B27" s="97" t="s">
        <v>89</v>
      </c>
      <c r="C27" s="70"/>
      <c r="D27" s="19">
        <v>1</v>
      </c>
      <c r="E27" s="68"/>
      <c r="F27" s="69"/>
      <c r="G27" s="69"/>
      <c r="H27" s="70"/>
    </row>
    <row r="28" spans="1:9" ht="36" customHeight="1">
      <c r="A28" s="18">
        <v>11</v>
      </c>
      <c r="B28" s="88" t="s">
        <v>90</v>
      </c>
      <c r="C28" s="70"/>
      <c r="D28" s="19">
        <v>1</v>
      </c>
      <c r="E28" s="68"/>
      <c r="F28" s="69"/>
      <c r="G28" s="69"/>
      <c r="H28" s="70"/>
    </row>
    <row r="29" spans="1:9" ht="15.75" customHeight="1">
      <c r="A29" s="82" t="s">
        <v>91</v>
      </c>
      <c r="B29" s="69"/>
      <c r="C29" s="69"/>
      <c r="D29" s="69"/>
      <c r="E29" s="69"/>
      <c r="F29" s="69"/>
      <c r="G29" s="69"/>
      <c r="H29" s="70"/>
    </row>
    <row r="30" spans="1:9" ht="15.75" customHeight="1">
      <c r="A30" s="22" t="s">
        <v>39</v>
      </c>
      <c r="B30" s="21">
        <f>COUNT(D25:D28)</f>
        <v>4</v>
      </c>
      <c r="C30" s="10" t="s">
        <v>41</v>
      </c>
      <c r="D30" s="16">
        <f>SUM(D25:D28)</f>
        <v>4</v>
      </c>
      <c r="E30" s="22" t="s">
        <v>43</v>
      </c>
      <c r="F30" s="90">
        <f>+D30/B30</f>
        <v>1</v>
      </c>
      <c r="G30" s="69"/>
      <c r="H30" s="70"/>
    </row>
    <row r="31" spans="1:9" ht="15.75" customHeight="1"/>
    <row r="32" spans="1:9" ht="31.5" customHeight="1">
      <c r="A32" s="96" t="s">
        <v>92</v>
      </c>
      <c r="B32" s="69"/>
      <c r="C32" s="69"/>
      <c r="D32" s="69"/>
      <c r="E32" s="69"/>
      <c r="F32" s="69"/>
      <c r="G32" s="69"/>
      <c r="H32" s="70"/>
    </row>
    <row r="33" spans="1:8" ht="15.75" customHeight="1">
      <c r="A33" s="17" t="s">
        <v>74</v>
      </c>
      <c r="B33" s="92" t="s">
        <v>75</v>
      </c>
      <c r="C33" s="70"/>
      <c r="D33" s="23" t="s">
        <v>76</v>
      </c>
      <c r="E33" s="92" t="s">
        <v>77</v>
      </c>
      <c r="F33" s="69"/>
      <c r="G33" s="69"/>
      <c r="H33" s="70"/>
    </row>
    <row r="34" spans="1:8" ht="59.25" customHeight="1">
      <c r="A34" s="18">
        <v>12</v>
      </c>
      <c r="B34" s="88" t="s">
        <v>93</v>
      </c>
      <c r="C34" s="70"/>
      <c r="D34" s="19">
        <v>1</v>
      </c>
      <c r="E34" s="93"/>
      <c r="F34" s="69"/>
      <c r="G34" s="69"/>
      <c r="H34" s="70"/>
    </row>
    <row r="35" spans="1:8" ht="42" customHeight="1">
      <c r="A35" s="18">
        <v>13</v>
      </c>
      <c r="B35" s="88" t="s">
        <v>94</v>
      </c>
      <c r="C35" s="70"/>
      <c r="D35" s="19">
        <v>0</v>
      </c>
      <c r="E35" s="93" t="s">
        <v>164</v>
      </c>
      <c r="F35" s="69"/>
      <c r="G35" s="69"/>
      <c r="H35" s="70"/>
    </row>
    <row r="36" spans="1:8" ht="41.25" customHeight="1">
      <c r="A36" s="18">
        <v>14</v>
      </c>
      <c r="B36" s="88" t="s">
        <v>95</v>
      </c>
      <c r="C36" s="70"/>
      <c r="D36" s="19">
        <v>1</v>
      </c>
      <c r="E36" s="93"/>
      <c r="F36" s="69"/>
      <c r="G36" s="69"/>
      <c r="H36" s="70"/>
    </row>
    <row r="37" spans="1:8" ht="93" customHeight="1">
      <c r="A37" s="18">
        <v>15</v>
      </c>
      <c r="B37" s="88" t="s">
        <v>96</v>
      </c>
      <c r="C37" s="70"/>
      <c r="D37" s="19">
        <v>1</v>
      </c>
      <c r="E37" s="93"/>
      <c r="F37" s="69"/>
      <c r="G37" s="69"/>
      <c r="H37" s="70"/>
    </row>
    <row r="38" spans="1:8" ht="30" customHeight="1">
      <c r="A38" s="18">
        <v>16</v>
      </c>
      <c r="B38" s="88" t="s">
        <v>97</v>
      </c>
      <c r="C38" s="70"/>
      <c r="D38" s="19">
        <v>1</v>
      </c>
      <c r="E38" s="93"/>
      <c r="F38" s="69"/>
      <c r="G38" s="69"/>
      <c r="H38" s="70"/>
    </row>
    <row r="39" spans="1:8" ht="34.5" customHeight="1">
      <c r="A39" s="18">
        <v>17</v>
      </c>
      <c r="B39" s="88" t="s">
        <v>98</v>
      </c>
      <c r="C39" s="70"/>
      <c r="D39" s="19">
        <v>1</v>
      </c>
      <c r="E39" s="93"/>
      <c r="F39" s="69"/>
      <c r="G39" s="69"/>
      <c r="H39" s="70"/>
    </row>
    <row r="40" spans="1:8" ht="34.5" customHeight="1">
      <c r="A40" s="18">
        <v>18</v>
      </c>
      <c r="B40" s="88" t="s">
        <v>99</v>
      </c>
      <c r="C40" s="70"/>
      <c r="D40" s="19">
        <v>1</v>
      </c>
      <c r="E40" s="93"/>
      <c r="F40" s="69"/>
      <c r="G40" s="69"/>
      <c r="H40" s="70"/>
    </row>
    <row r="41" spans="1:8" ht="69.75" customHeight="1">
      <c r="A41" s="18">
        <v>19</v>
      </c>
      <c r="B41" s="88" t="s">
        <v>100</v>
      </c>
      <c r="C41" s="70"/>
      <c r="D41" s="19">
        <v>1</v>
      </c>
      <c r="E41" s="93"/>
      <c r="F41" s="69"/>
      <c r="G41" s="69"/>
      <c r="H41" s="70"/>
    </row>
    <row r="42" spans="1:8" ht="49.5" customHeight="1">
      <c r="A42" s="18">
        <v>20</v>
      </c>
      <c r="B42" s="88" t="s">
        <v>101</v>
      </c>
      <c r="C42" s="70"/>
      <c r="D42" s="19">
        <v>1</v>
      </c>
      <c r="E42" s="93"/>
      <c r="F42" s="69"/>
      <c r="G42" s="69"/>
      <c r="H42" s="70"/>
    </row>
    <row r="43" spans="1:8" ht="39.75" customHeight="1">
      <c r="A43" s="18">
        <v>21</v>
      </c>
      <c r="B43" s="88" t="s">
        <v>102</v>
      </c>
      <c r="C43" s="70"/>
      <c r="D43" s="19">
        <v>1</v>
      </c>
      <c r="E43" s="93"/>
      <c r="F43" s="69"/>
      <c r="G43" s="69"/>
      <c r="H43" s="70"/>
    </row>
    <row r="44" spans="1:8" ht="39.75" customHeight="1">
      <c r="A44" s="18">
        <v>22</v>
      </c>
      <c r="B44" s="88" t="s">
        <v>103</v>
      </c>
      <c r="C44" s="70"/>
      <c r="D44" s="19">
        <v>1</v>
      </c>
      <c r="E44" s="93"/>
      <c r="F44" s="69"/>
      <c r="G44" s="69"/>
      <c r="H44" s="70"/>
    </row>
    <row r="45" spans="1:8" ht="60" customHeight="1">
      <c r="A45" s="18">
        <v>23</v>
      </c>
      <c r="B45" s="88" t="s">
        <v>104</v>
      </c>
      <c r="C45" s="70"/>
      <c r="D45" s="19">
        <v>1</v>
      </c>
      <c r="E45" s="93"/>
      <c r="F45" s="69"/>
      <c r="G45" s="69"/>
      <c r="H45" s="70"/>
    </row>
    <row r="46" spans="1:8" ht="39.75" customHeight="1">
      <c r="A46" s="18">
        <v>24</v>
      </c>
      <c r="B46" s="88" t="s">
        <v>105</v>
      </c>
      <c r="C46" s="70"/>
      <c r="D46" s="19">
        <v>1</v>
      </c>
      <c r="E46" s="93"/>
      <c r="F46" s="69"/>
      <c r="G46" s="69"/>
      <c r="H46" s="70"/>
    </row>
    <row r="47" spans="1:8" ht="49.5" customHeight="1">
      <c r="A47" s="18">
        <v>25</v>
      </c>
      <c r="B47" s="88" t="s">
        <v>106</v>
      </c>
      <c r="C47" s="70"/>
      <c r="D47" s="19">
        <v>1</v>
      </c>
      <c r="E47" s="93"/>
      <c r="F47" s="69"/>
      <c r="G47" s="69"/>
      <c r="H47" s="70"/>
    </row>
    <row r="48" spans="1:8" ht="39.75" customHeight="1">
      <c r="A48" s="18">
        <v>26</v>
      </c>
      <c r="B48" s="88" t="s">
        <v>107</v>
      </c>
      <c r="C48" s="70"/>
      <c r="D48" s="19">
        <v>1</v>
      </c>
      <c r="E48" s="93"/>
      <c r="F48" s="69"/>
      <c r="G48" s="69"/>
      <c r="H48" s="70"/>
    </row>
    <row r="49" spans="1:8" ht="39.75" customHeight="1">
      <c r="A49" s="18">
        <v>27</v>
      </c>
      <c r="B49" s="88" t="s">
        <v>108</v>
      </c>
      <c r="C49" s="70"/>
      <c r="D49" s="19">
        <v>1</v>
      </c>
      <c r="E49" s="93"/>
      <c r="F49" s="69"/>
      <c r="G49" s="69"/>
      <c r="H49" s="70"/>
    </row>
    <row r="50" spans="1:8" ht="49.5" customHeight="1">
      <c r="A50" s="18">
        <v>28</v>
      </c>
      <c r="B50" s="88" t="s">
        <v>109</v>
      </c>
      <c r="C50" s="70"/>
      <c r="D50" s="19">
        <v>1</v>
      </c>
      <c r="E50" s="93"/>
      <c r="F50" s="69"/>
      <c r="G50" s="69"/>
      <c r="H50" s="70"/>
    </row>
    <row r="51" spans="1:8" ht="75" customHeight="1">
      <c r="A51" s="18">
        <v>29</v>
      </c>
      <c r="B51" s="88" t="s">
        <v>110</v>
      </c>
      <c r="C51" s="70"/>
      <c r="D51" s="19" t="s">
        <v>81</v>
      </c>
      <c r="E51" s="93"/>
      <c r="F51" s="69"/>
      <c r="G51" s="69"/>
      <c r="H51" s="70"/>
    </row>
    <row r="52" spans="1:8" ht="49.5" customHeight="1">
      <c r="A52" s="18">
        <v>30</v>
      </c>
      <c r="B52" s="88" t="s">
        <v>111</v>
      </c>
      <c r="C52" s="70"/>
      <c r="D52" s="19">
        <v>1</v>
      </c>
      <c r="E52" s="93"/>
      <c r="F52" s="69"/>
      <c r="G52" s="69"/>
      <c r="H52" s="70"/>
    </row>
    <row r="53" spans="1:8" ht="39.75" customHeight="1">
      <c r="A53" s="18">
        <v>31</v>
      </c>
      <c r="B53" s="88" t="s">
        <v>112</v>
      </c>
      <c r="C53" s="70"/>
      <c r="D53" s="19">
        <v>1</v>
      </c>
      <c r="E53" s="93"/>
      <c r="F53" s="69"/>
      <c r="G53" s="69"/>
      <c r="H53" s="70"/>
    </row>
    <row r="54" spans="1:8" ht="39.75" customHeight="1">
      <c r="A54" s="18">
        <v>32</v>
      </c>
      <c r="B54" s="88" t="s">
        <v>113</v>
      </c>
      <c r="C54" s="70"/>
      <c r="D54" s="19" t="s">
        <v>81</v>
      </c>
      <c r="E54" s="93"/>
      <c r="F54" s="69"/>
      <c r="G54" s="69"/>
      <c r="H54" s="70"/>
    </row>
    <row r="55" spans="1:8" ht="39.75" customHeight="1">
      <c r="A55" s="18">
        <v>33</v>
      </c>
      <c r="B55" s="88" t="s">
        <v>114</v>
      </c>
      <c r="C55" s="70"/>
      <c r="D55" s="19" t="s">
        <v>81</v>
      </c>
      <c r="E55" s="93"/>
      <c r="F55" s="69"/>
      <c r="G55" s="69"/>
      <c r="H55" s="70"/>
    </row>
    <row r="56" spans="1:8" ht="15.75" customHeight="1">
      <c r="A56" s="89" t="s">
        <v>115</v>
      </c>
      <c r="B56" s="69"/>
      <c r="C56" s="69"/>
      <c r="D56" s="69"/>
      <c r="E56" s="69"/>
      <c r="F56" s="69"/>
      <c r="G56" s="69"/>
      <c r="H56" s="70"/>
    </row>
    <row r="57" spans="1:8" ht="15.75" customHeight="1">
      <c r="A57" s="22" t="s">
        <v>39</v>
      </c>
      <c r="B57" s="21">
        <f>COUNT(D34:D55)</f>
        <v>19</v>
      </c>
      <c r="C57" s="10" t="s">
        <v>41</v>
      </c>
      <c r="D57" s="16">
        <f>SUM(D34:D55)</f>
        <v>18</v>
      </c>
      <c r="E57" s="22" t="s">
        <v>43</v>
      </c>
      <c r="F57" s="90">
        <f>+D57/B57</f>
        <v>0.94736842105263153</v>
      </c>
      <c r="G57" s="69"/>
      <c r="H57" s="70"/>
    </row>
    <row r="58" spans="1:8" ht="15.75" customHeight="1"/>
    <row r="59" spans="1:8" ht="31.5" customHeight="1">
      <c r="A59" s="96" t="s">
        <v>116</v>
      </c>
      <c r="B59" s="69"/>
      <c r="C59" s="69"/>
      <c r="D59" s="69"/>
      <c r="E59" s="69"/>
      <c r="F59" s="69"/>
      <c r="G59" s="69"/>
      <c r="H59" s="70"/>
    </row>
    <row r="60" spans="1:8" ht="15.75" customHeight="1">
      <c r="A60" s="17" t="s">
        <v>74</v>
      </c>
      <c r="B60" s="92" t="s">
        <v>75</v>
      </c>
      <c r="C60" s="70"/>
      <c r="D60" s="23" t="s">
        <v>76</v>
      </c>
      <c r="E60" s="92" t="s">
        <v>77</v>
      </c>
      <c r="F60" s="69"/>
      <c r="G60" s="69"/>
      <c r="H60" s="70"/>
    </row>
    <row r="61" spans="1:8" ht="70.5" customHeight="1">
      <c r="A61" s="22">
        <v>34</v>
      </c>
      <c r="B61" s="88" t="s">
        <v>117</v>
      </c>
      <c r="C61" s="70"/>
      <c r="D61" s="19">
        <v>1</v>
      </c>
      <c r="E61" s="93"/>
      <c r="F61" s="69"/>
      <c r="G61" s="69"/>
      <c r="H61" s="70"/>
    </row>
    <row r="62" spans="1:8" ht="42.75" customHeight="1">
      <c r="A62" s="22">
        <v>35</v>
      </c>
      <c r="B62" s="88" t="s">
        <v>118</v>
      </c>
      <c r="C62" s="70"/>
      <c r="D62" s="19">
        <v>1</v>
      </c>
      <c r="E62" s="93"/>
      <c r="F62" s="69"/>
      <c r="G62" s="69"/>
      <c r="H62" s="70"/>
    </row>
    <row r="63" spans="1:8" ht="55.5" customHeight="1">
      <c r="A63" s="22">
        <v>36</v>
      </c>
      <c r="B63" s="88" t="s">
        <v>119</v>
      </c>
      <c r="C63" s="70"/>
      <c r="D63" s="19">
        <v>0</v>
      </c>
      <c r="E63" s="93" t="s">
        <v>165</v>
      </c>
      <c r="F63" s="69"/>
      <c r="G63" s="69"/>
      <c r="H63" s="70"/>
    </row>
    <row r="64" spans="1:8" ht="88.5" customHeight="1">
      <c r="A64" s="22">
        <v>37</v>
      </c>
      <c r="B64" s="88" t="s">
        <v>120</v>
      </c>
      <c r="C64" s="70"/>
      <c r="D64" s="19" t="s">
        <v>81</v>
      </c>
      <c r="E64" s="93"/>
      <c r="F64" s="69"/>
      <c r="G64" s="69"/>
      <c r="H64" s="70"/>
    </row>
    <row r="65" spans="1:8" ht="66.75" customHeight="1">
      <c r="A65" s="22">
        <v>38</v>
      </c>
      <c r="B65" s="88" t="s">
        <v>121</v>
      </c>
      <c r="C65" s="70"/>
      <c r="D65" s="19">
        <v>1</v>
      </c>
      <c r="E65" s="93"/>
      <c r="F65" s="69"/>
      <c r="G65" s="69"/>
      <c r="H65" s="70"/>
    </row>
    <row r="66" spans="1:8" ht="78" customHeight="1">
      <c r="A66" s="22">
        <v>39</v>
      </c>
      <c r="B66" s="88" t="s">
        <v>122</v>
      </c>
      <c r="C66" s="70"/>
      <c r="D66" s="19">
        <v>1</v>
      </c>
      <c r="E66" s="93"/>
      <c r="F66" s="69"/>
      <c r="G66" s="69"/>
      <c r="H66" s="70"/>
    </row>
    <row r="67" spans="1:8" ht="15.75" customHeight="1">
      <c r="A67" s="94" t="s">
        <v>123</v>
      </c>
      <c r="B67" s="69"/>
      <c r="C67" s="69"/>
      <c r="D67" s="69"/>
      <c r="E67" s="69"/>
      <c r="F67" s="69"/>
      <c r="G67" s="69"/>
      <c r="H67" s="72"/>
    </row>
    <row r="68" spans="1:8" ht="15.75" customHeight="1">
      <c r="A68" s="26" t="s">
        <v>39</v>
      </c>
      <c r="B68" s="27">
        <f>COUNT(D61:D66)</f>
        <v>5</v>
      </c>
      <c r="C68" s="28" t="s">
        <v>41</v>
      </c>
      <c r="D68" s="29">
        <f>SUM(D61:D66)</f>
        <v>4</v>
      </c>
      <c r="E68" s="18" t="s">
        <v>43</v>
      </c>
      <c r="F68" s="95">
        <f>+D68/B68</f>
        <v>0.8</v>
      </c>
      <c r="G68" s="69"/>
      <c r="H68" s="72"/>
    </row>
    <row r="69" spans="1:8" ht="31.5" customHeight="1">
      <c r="A69" s="96" t="s">
        <v>124</v>
      </c>
      <c r="B69" s="69"/>
      <c r="C69" s="69"/>
      <c r="D69" s="69"/>
      <c r="E69" s="69"/>
      <c r="F69" s="69"/>
      <c r="G69" s="69"/>
      <c r="H69" s="70"/>
    </row>
    <row r="70" spans="1:8" ht="15.75" customHeight="1">
      <c r="A70" s="17" t="s">
        <v>74</v>
      </c>
      <c r="B70" s="92" t="s">
        <v>75</v>
      </c>
      <c r="C70" s="70"/>
      <c r="D70" s="23" t="s">
        <v>76</v>
      </c>
      <c r="E70" s="92" t="s">
        <v>77</v>
      </c>
      <c r="F70" s="69"/>
      <c r="G70" s="69"/>
      <c r="H70" s="70"/>
    </row>
    <row r="71" spans="1:8" ht="49.5" customHeight="1">
      <c r="A71" s="22">
        <v>40</v>
      </c>
      <c r="B71" s="88" t="s">
        <v>125</v>
      </c>
      <c r="C71" s="70"/>
      <c r="D71" s="19">
        <v>1</v>
      </c>
      <c r="E71" s="93"/>
      <c r="F71" s="69"/>
      <c r="G71" s="69"/>
      <c r="H71" s="70"/>
    </row>
    <row r="72" spans="1:8" ht="49.5" customHeight="1">
      <c r="A72" s="22">
        <v>41</v>
      </c>
      <c r="B72" s="88" t="s">
        <v>126</v>
      </c>
      <c r="C72" s="70"/>
      <c r="D72" s="19">
        <v>1</v>
      </c>
      <c r="E72" s="93"/>
      <c r="F72" s="69"/>
      <c r="G72" s="69"/>
      <c r="H72" s="70"/>
    </row>
    <row r="73" spans="1:8" ht="15.75" customHeight="1">
      <c r="A73" s="94" t="s">
        <v>127</v>
      </c>
      <c r="B73" s="69"/>
      <c r="C73" s="69"/>
      <c r="D73" s="69"/>
      <c r="E73" s="69"/>
      <c r="F73" s="69"/>
      <c r="G73" s="69"/>
      <c r="H73" s="72"/>
    </row>
    <row r="74" spans="1:8" ht="15.75" customHeight="1">
      <c r="A74" s="26" t="s">
        <v>39</v>
      </c>
      <c r="B74" s="27">
        <f>+COUNTIF(D71:D72,"&gt;=0")</f>
        <v>2</v>
      </c>
      <c r="C74" s="28" t="s">
        <v>41</v>
      </c>
      <c r="D74" s="29">
        <f>+SUM(D71:D72)</f>
        <v>2</v>
      </c>
      <c r="E74" s="18" t="s">
        <v>43</v>
      </c>
      <c r="F74" s="95">
        <f>+D74/B74</f>
        <v>1</v>
      </c>
      <c r="G74" s="69"/>
      <c r="H74" s="72"/>
    </row>
    <row r="75" spans="1:8" ht="31.5" customHeight="1">
      <c r="A75" s="91" t="s">
        <v>128</v>
      </c>
      <c r="B75" s="69"/>
      <c r="C75" s="69"/>
      <c r="D75" s="69"/>
      <c r="E75" s="69"/>
      <c r="F75" s="69"/>
      <c r="G75" s="69"/>
      <c r="H75" s="70"/>
    </row>
    <row r="76" spans="1:8" ht="15.75" customHeight="1">
      <c r="A76" s="17" t="s">
        <v>74</v>
      </c>
      <c r="B76" s="92" t="s">
        <v>75</v>
      </c>
      <c r="C76" s="70"/>
      <c r="D76" s="23" t="s">
        <v>76</v>
      </c>
      <c r="E76" s="92" t="s">
        <v>77</v>
      </c>
      <c r="F76" s="69"/>
      <c r="G76" s="69"/>
      <c r="H76" s="70"/>
    </row>
    <row r="77" spans="1:8" ht="39.75" customHeight="1">
      <c r="A77" s="22">
        <v>42</v>
      </c>
      <c r="B77" s="88" t="s">
        <v>129</v>
      </c>
      <c r="C77" s="70"/>
      <c r="D77" s="19">
        <v>1</v>
      </c>
      <c r="E77" s="68"/>
      <c r="F77" s="69"/>
      <c r="G77" s="69"/>
      <c r="H77" s="70"/>
    </row>
    <row r="78" spans="1:8" ht="39.75" customHeight="1">
      <c r="A78" s="22">
        <v>43</v>
      </c>
      <c r="B78" s="88" t="s">
        <v>130</v>
      </c>
      <c r="C78" s="70"/>
      <c r="D78" s="19">
        <v>1</v>
      </c>
      <c r="E78" s="68"/>
      <c r="F78" s="69"/>
      <c r="G78" s="69"/>
      <c r="H78" s="70"/>
    </row>
    <row r="79" spans="1:8" ht="39.75" customHeight="1">
      <c r="A79" s="22">
        <v>44</v>
      </c>
      <c r="B79" s="88" t="s">
        <v>131</v>
      </c>
      <c r="C79" s="70"/>
      <c r="D79" s="19" t="s">
        <v>81</v>
      </c>
      <c r="E79" s="20"/>
      <c r="F79" s="30"/>
      <c r="G79" s="30"/>
      <c r="H79" s="31"/>
    </row>
    <row r="80" spans="1:8" ht="39.75" customHeight="1">
      <c r="A80" s="22">
        <v>45</v>
      </c>
      <c r="B80" s="88" t="s">
        <v>131</v>
      </c>
      <c r="C80" s="70"/>
      <c r="D80" s="19" t="s">
        <v>81</v>
      </c>
      <c r="E80" s="20"/>
      <c r="F80" s="30"/>
      <c r="G80" s="30"/>
      <c r="H80" s="31"/>
    </row>
    <row r="81" spans="1:8" ht="39.75" customHeight="1">
      <c r="A81" s="22">
        <v>46</v>
      </c>
      <c r="B81" s="88" t="s">
        <v>132</v>
      </c>
      <c r="C81" s="70"/>
      <c r="D81" s="19">
        <v>1</v>
      </c>
      <c r="E81" s="68"/>
      <c r="F81" s="69"/>
      <c r="G81" s="69"/>
      <c r="H81" s="70"/>
    </row>
    <row r="82" spans="1:8" ht="15.75" customHeight="1">
      <c r="A82" s="89" t="s">
        <v>133</v>
      </c>
      <c r="B82" s="69"/>
      <c r="C82" s="69"/>
      <c r="D82" s="69"/>
      <c r="E82" s="69"/>
      <c r="F82" s="69"/>
      <c r="G82" s="69"/>
      <c r="H82" s="70"/>
    </row>
    <row r="83" spans="1:8" ht="18.75" customHeight="1">
      <c r="A83" s="22" t="s">
        <v>39</v>
      </c>
      <c r="B83" s="21">
        <f>COUNT(D77:D81)</f>
        <v>3</v>
      </c>
      <c r="C83" s="10" t="s">
        <v>41</v>
      </c>
      <c r="D83" s="16">
        <f>SUM(D77:D81)</f>
        <v>3</v>
      </c>
      <c r="E83" s="22" t="s">
        <v>43</v>
      </c>
      <c r="F83" s="90">
        <f>+D83/B83</f>
        <v>1</v>
      </c>
      <c r="G83" s="69"/>
      <c r="H83" s="70"/>
    </row>
    <row r="84" spans="1:8" ht="31.5" customHeight="1">
      <c r="A84" s="91" t="s">
        <v>134</v>
      </c>
      <c r="B84" s="69"/>
      <c r="C84" s="69"/>
      <c r="D84" s="69"/>
      <c r="E84" s="69"/>
      <c r="F84" s="69"/>
      <c r="G84" s="69"/>
      <c r="H84" s="70"/>
    </row>
    <row r="85" spans="1:8" ht="15.75" customHeight="1">
      <c r="A85" s="17" t="s">
        <v>74</v>
      </c>
      <c r="B85" s="92" t="s">
        <v>75</v>
      </c>
      <c r="C85" s="70"/>
      <c r="D85" s="23" t="s">
        <v>76</v>
      </c>
      <c r="E85" s="92" t="s">
        <v>77</v>
      </c>
      <c r="F85" s="69"/>
      <c r="G85" s="69"/>
      <c r="H85" s="70"/>
    </row>
    <row r="86" spans="1:8" ht="33" customHeight="1">
      <c r="A86" s="22">
        <v>47</v>
      </c>
      <c r="B86" s="88" t="s">
        <v>135</v>
      </c>
      <c r="C86" s="70"/>
      <c r="D86" s="19">
        <v>1</v>
      </c>
      <c r="E86" s="68" t="s">
        <v>160</v>
      </c>
      <c r="F86" s="69"/>
      <c r="G86" s="69"/>
      <c r="H86" s="70"/>
    </row>
    <row r="87" spans="1:8" ht="39.75" customHeight="1">
      <c r="A87" s="22">
        <v>48</v>
      </c>
      <c r="B87" s="88" t="s">
        <v>136</v>
      </c>
      <c r="C87" s="70"/>
      <c r="D87" s="19">
        <v>1</v>
      </c>
      <c r="E87" s="68"/>
      <c r="F87" s="69"/>
      <c r="G87" s="69"/>
      <c r="H87" s="70"/>
    </row>
    <row r="88" spans="1:8" ht="39.75" customHeight="1">
      <c r="A88" s="22">
        <v>49</v>
      </c>
      <c r="B88" s="88" t="s">
        <v>137</v>
      </c>
      <c r="C88" s="70"/>
      <c r="D88" s="19">
        <v>1</v>
      </c>
      <c r="E88" s="68"/>
      <c r="F88" s="69"/>
      <c r="G88" s="69"/>
      <c r="H88" s="70"/>
    </row>
    <row r="89" spans="1:8" ht="71.25" customHeight="1">
      <c r="A89" s="22">
        <v>50</v>
      </c>
      <c r="B89" s="88" t="s">
        <v>138</v>
      </c>
      <c r="C89" s="70"/>
      <c r="D89" s="19" t="s">
        <v>81</v>
      </c>
      <c r="E89" s="68"/>
      <c r="F89" s="69"/>
      <c r="G89" s="69"/>
      <c r="H89" s="70"/>
    </row>
    <row r="90" spans="1:8" ht="15.75" customHeight="1">
      <c r="A90" s="89" t="s">
        <v>139</v>
      </c>
      <c r="B90" s="69"/>
      <c r="C90" s="69"/>
      <c r="D90" s="69"/>
      <c r="E90" s="69"/>
      <c r="F90" s="69"/>
      <c r="G90" s="69"/>
      <c r="H90" s="70"/>
    </row>
    <row r="91" spans="1:8" ht="15.75" customHeight="1">
      <c r="A91" s="22" t="s">
        <v>39</v>
      </c>
      <c r="B91" s="21">
        <f>COUNT(D86:D89)</f>
        <v>3</v>
      </c>
      <c r="C91" s="10" t="s">
        <v>41</v>
      </c>
      <c r="D91" s="21">
        <f>SUM(D86:D89)</f>
        <v>3</v>
      </c>
      <c r="E91" s="22" t="s">
        <v>43</v>
      </c>
      <c r="F91" s="90">
        <f>+D91/B91</f>
        <v>1</v>
      </c>
      <c r="G91" s="69"/>
      <c r="H91" s="70"/>
    </row>
    <row r="92" spans="1:8" ht="15.75" customHeight="1">
      <c r="A92" s="82" t="s">
        <v>140</v>
      </c>
      <c r="B92" s="69"/>
      <c r="C92" s="69"/>
      <c r="D92" s="69"/>
      <c r="E92" s="69"/>
      <c r="F92" s="69"/>
      <c r="G92" s="69"/>
      <c r="H92" s="70"/>
    </row>
    <row r="93" spans="1:8" ht="24.75" customHeight="1">
      <c r="A93" s="81" t="s">
        <v>166</v>
      </c>
      <c r="B93" s="69"/>
      <c r="C93" s="69"/>
      <c r="D93" s="69"/>
      <c r="E93" s="69"/>
      <c r="F93" s="69"/>
      <c r="G93" s="69"/>
      <c r="H93" s="70"/>
    </row>
    <row r="94" spans="1:8" ht="24.75" customHeight="1">
      <c r="A94" s="81"/>
      <c r="B94" s="69"/>
      <c r="C94" s="69"/>
      <c r="D94" s="69"/>
      <c r="E94" s="69"/>
      <c r="F94" s="69"/>
      <c r="G94" s="69"/>
      <c r="H94" s="70"/>
    </row>
    <row r="95" spans="1:8" ht="24.75" customHeight="1">
      <c r="A95" s="81"/>
      <c r="B95" s="69"/>
      <c r="C95" s="69"/>
      <c r="D95" s="69"/>
      <c r="E95" s="69"/>
      <c r="F95" s="69"/>
      <c r="G95" s="69"/>
      <c r="H95" s="70"/>
    </row>
    <row r="96" spans="1:8" ht="15.75" customHeight="1">
      <c r="A96" s="82" t="s">
        <v>141</v>
      </c>
      <c r="B96" s="69"/>
      <c r="C96" s="69"/>
      <c r="D96" s="69"/>
      <c r="E96" s="69"/>
      <c r="F96" s="69"/>
      <c r="G96" s="69"/>
      <c r="H96" s="70"/>
    </row>
    <row r="97" spans="1:8" ht="24.75" customHeight="1">
      <c r="A97" s="81" t="s">
        <v>162</v>
      </c>
      <c r="B97" s="69"/>
      <c r="C97" s="69"/>
      <c r="D97" s="69"/>
      <c r="E97" s="69"/>
      <c r="F97" s="69"/>
      <c r="G97" s="69"/>
      <c r="H97" s="70"/>
    </row>
    <row r="98" spans="1:8" ht="24.75" customHeight="1">
      <c r="A98" s="81"/>
      <c r="B98" s="69"/>
      <c r="C98" s="69"/>
      <c r="D98" s="69"/>
      <c r="E98" s="69"/>
      <c r="F98" s="69"/>
      <c r="G98" s="69"/>
      <c r="H98" s="70"/>
    </row>
    <row r="99" spans="1:8" ht="24.75" customHeight="1">
      <c r="A99" s="81"/>
      <c r="B99" s="69"/>
      <c r="C99" s="69"/>
      <c r="D99" s="69"/>
      <c r="E99" s="69"/>
      <c r="F99" s="69"/>
      <c r="G99" s="69"/>
      <c r="H99" s="70"/>
    </row>
    <row r="100" spans="1:8" ht="24.75" customHeight="1">
      <c r="A100" s="81"/>
      <c r="B100" s="69"/>
      <c r="C100" s="69"/>
      <c r="D100" s="69"/>
      <c r="E100" s="69"/>
      <c r="F100" s="69"/>
      <c r="G100" s="69"/>
      <c r="H100" s="70"/>
    </row>
    <row r="101" spans="1:8" ht="24.75" customHeight="1">
      <c r="A101" s="81"/>
      <c r="B101" s="69"/>
      <c r="C101" s="69"/>
      <c r="D101" s="69"/>
      <c r="E101" s="69"/>
      <c r="F101" s="69"/>
      <c r="G101" s="69"/>
      <c r="H101" s="70"/>
    </row>
    <row r="102" spans="1:8" ht="24.75" customHeight="1">
      <c r="A102" s="32" t="s">
        <v>142</v>
      </c>
      <c r="B102" s="83" t="s">
        <v>155</v>
      </c>
      <c r="C102" s="84"/>
      <c r="D102" s="85"/>
      <c r="E102" s="33" t="s">
        <v>143</v>
      </c>
      <c r="F102" s="86" t="s">
        <v>156</v>
      </c>
      <c r="G102" s="84"/>
      <c r="H102" s="87"/>
    </row>
    <row r="103" spans="1:8" ht="24.75" customHeight="1">
      <c r="A103" s="34" t="s">
        <v>142</v>
      </c>
      <c r="B103" s="68"/>
      <c r="C103" s="69"/>
      <c r="D103" s="70"/>
      <c r="E103" s="35" t="s">
        <v>143</v>
      </c>
      <c r="F103" s="71"/>
      <c r="G103" s="69"/>
      <c r="H103" s="72"/>
    </row>
    <row r="104" spans="1:8" ht="24.75" customHeight="1">
      <c r="A104" s="36" t="s">
        <v>144</v>
      </c>
      <c r="B104" s="68" t="s">
        <v>157</v>
      </c>
      <c r="C104" s="69"/>
      <c r="D104" s="70"/>
      <c r="E104" s="22" t="s">
        <v>143</v>
      </c>
      <c r="F104" s="71" t="s">
        <v>146</v>
      </c>
      <c r="G104" s="69"/>
      <c r="H104" s="72"/>
    </row>
    <row r="105" spans="1:8" ht="24.75" customHeight="1">
      <c r="A105" s="36" t="s">
        <v>144</v>
      </c>
      <c r="B105" s="68"/>
      <c r="C105" s="69"/>
      <c r="D105" s="70"/>
      <c r="E105" s="22" t="s">
        <v>143</v>
      </c>
      <c r="F105" s="71"/>
      <c r="G105" s="69"/>
      <c r="H105" s="72"/>
    </row>
    <row r="106" spans="1:8" ht="24.75" customHeight="1">
      <c r="A106" s="73" t="s">
        <v>147</v>
      </c>
      <c r="B106" s="74"/>
      <c r="C106" s="74"/>
      <c r="D106" s="75" t="s">
        <v>148</v>
      </c>
      <c r="E106" s="74"/>
      <c r="F106" s="74"/>
      <c r="G106" s="74"/>
      <c r="H106" s="76"/>
    </row>
    <row r="107" spans="1:8" ht="21" customHeight="1" thickBot="1">
      <c r="A107" s="77"/>
      <c r="B107" s="78"/>
      <c r="C107" s="78"/>
      <c r="D107" s="79"/>
      <c r="E107" s="78"/>
      <c r="F107" s="78"/>
      <c r="G107" s="78"/>
      <c r="H107" s="80"/>
    </row>
    <row r="108" spans="1:8" ht="15.75" customHeight="1"/>
    <row r="109" spans="1:8" ht="15.75" customHeight="1"/>
    <row r="110" spans="1:8" ht="15.75" customHeight="1"/>
    <row r="111" spans="1:8" ht="15.75" customHeight="1"/>
    <row r="112" spans="1:8"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71">
    <mergeCell ref="A107:C107"/>
    <mergeCell ref="D107:H107"/>
    <mergeCell ref="B104:D104"/>
    <mergeCell ref="F104:H104"/>
    <mergeCell ref="B105:D105"/>
    <mergeCell ref="F105:H105"/>
    <mergeCell ref="A106:C106"/>
    <mergeCell ref="D106:H106"/>
    <mergeCell ref="A100:H100"/>
    <mergeCell ref="A101:H101"/>
    <mergeCell ref="B102:D102"/>
    <mergeCell ref="F102:H102"/>
    <mergeCell ref="B103:D103"/>
    <mergeCell ref="F103:H103"/>
    <mergeCell ref="A94:H94"/>
    <mergeCell ref="A95:H95"/>
    <mergeCell ref="A96:H96"/>
    <mergeCell ref="A97:H97"/>
    <mergeCell ref="A98:H98"/>
    <mergeCell ref="A99:H99"/>
    <mergeCell ref="B89:C89"/>
    <mergeCell ref="E89:H89"/>
    <mergeCell ref="A90:H90"/>
    <mergeCell ref="F91:H91"/>
    <mergeCell ref="A92:H92"/>
    <mergeCell ref="A93:H93"/>
    <mergeCell ref="B86:C86"/>
    <mergeCell ref="E86:H86"/>
    <mergeCell ref="B87:C87"/>
    <mergeCell ref="E87:H87"/>
    <mergeCell ref="B88:C88"/>
    <mergeCell ref="E88:H88"/>
    <mergeCell ref="B81:C81"/>
    <mergeCell ref="E81:H81"/>
    <mergeCell ref="A82:H82"/>
    <mergeCell ref="F83:H83"/>
    <mergeCell ref="A84:H84"/>
    <mergeCell ref="B85:C85"/>
    <mergeCell ref="E85:H85"/>
    <mergeCell ref="B77:C77"/>
    <mergeCell ref="E77:H77"/>
    <mergeCell ref="B78:C78"/>
    <mergeCell ref="E78:H78"/>
    <mergeCell ref="B79:C79"/>
    <mergeCell ref="B80:C80"/>
    <mergeCell ref="B72:C72"/>
    <mergeCell ref="E72:H72"/>
    <mergeCell ref="A73:H73"/>
    <mergeCell ref="F74:H74"/>
    <mergeCell ref="A75:H75"/>
    <mergeCell ref="B76:C76"/>
    <mergeCell ref="E76:H76"/>
    <mergeCell ref="A67:H67"/>
    <mergeCell ref="F68:H68"/>
    <mergeCell ref="A69:H69"/>
    <mergeCell ref="B70:C70"/>
    <mergeCell ref="E70:H70"/>
    <mergeCell ref="B71:C71"/>
    <mergeCell ref="E71:H71"/>
    <mergeCell ref="B64:C64"/>
    <mergeCell ref="E64:H64"/>
    <mergeCell ref="B65:C65"/>
    <mergeCell ref="E65:H65"/>
    <mergeCell ref="B66:C66"/>
    <mergeCell ref="E66:H66"/>
    <mergeCell ref="B61:C61"/>
    <mergeCell ref="E61:H61"/>
    <mergeCell ref="B62:C62"/>
    <mergeCell ref="E62:H62"/>
    <mergeCell ref="B63:C63"/>
    <mergeCell ref="E63:H63"/>
    <mergeCell ref="B55:C55"/>
    <mergeCell ref="E55:H55"/>
    <mergeCell ref="A56:H56"/>
    <mergeCell ref="F57:H57"/>
    <mergeCell ref="A59:H59"/>
    <mergeCell ref="B60:C60"/>
    <mergeCell ref="E60:H60"/>
    <mergeCell ref="B52:C52"/>
    <mergeCell ref="E52:H52"/>
    <mergeCell ref="B53:C53"/>
    <mergeCell ref="E53:H53"/>
    <mergeCell ref="B54:C54"/>
    <mergeCell ref="E54:H54"/>
    <mergeCell ref="B49:C49"/>
    <mergeCell ref="E49:H49"/>
    <mergeCell ref="B50:C50"/>
    <mergeCell ref="E50:H50"/>
    <mergeCell ref="B51:C51"/>
    <mergeCell ref="E51:H51"/>
    <mergeCell ref="B46:C46"/>
    <mergeCell ref="E46:H46"/>
    <mergeCell ref="B47:C47"/>
    <mergeCell ref="E47:H47"/>
    <mergeCell ref="B48:C48"/>
    <mergeCell ref="E48:H48"/>
    <mergeCell ref="B43:C43"/>
    <mergeCell ref="E43:H43"/>
    <mergeCell ref="B44:C44"/>
    <mergeCell ref="E44:H44"/>
    <mergeCell ref="B45:C45"/>
    <mergeCell ref="E45:H45"/>
    <mergeCell ref="B40:C40"/>
    <mergeCell ref="E40:H40"/>
    <mergeCell ref="B41:C41"/>
    <mergeCell ref="E41:H41"/>
    <mergeCell ref="B42:C42"/>
    <mergeCell ref="E42:H42"/>
    <mergeCell ref="B37:C37"/>
    <mergeCell ref="E37:H37"/>
    <mergeCell ref="B38:C38"/>
    <mergeCell ref="E38:H38"/>
    <mergeCell ref="B39:C39"/>
    <mergeCell ref="E39:H39"/>
    <mergeCell ref="B34:C34"/>
    <mergeCell ref="E34:H34"/>
    <mergeCell ref="B35:C35"/>
    <mergeCell ref="E35:H35"/>
    <mergeCell ref="B36:C36"/>
    <mergeCell ref="E36:H36"/>
    <mergeCell ref="B28:C28"/>
    <mergeCell ref="E28:H28"/>
    <mergeCell ref="A29:H29"/>
    <mergeCell ref="F30:H30"/>
    <mergeCell ref="A32:H32"/>
    <mergeCell ref="B33:C33"/>
    <mergeCell ref="E33:H33"/>
    <mergeCell ref="B25:C25"/>
    <mergeCell ref="E25:H25"/>
    <mergeCell ref="B26:C26"/>
    <mergeCell ref="E26:H26"/>
    <mergeCell ref="B27:C27"/>
    <mergeCell ref="E27:H27"/>
    <mergeCell ref="B20:C20"/>
    <mergeCell ref="E20:H20"/>
    <mergeCell ref="A21:H21"/>
    <mergeCell ref="F22:H22"/>
    <mergeCell ref="A23:H23"/>
    <mergeCell ref="B24:C24"/>
    <mergeCell ref="E24:H24"/>
    <mergeCell ref="B17:C17"/>
    <mergeCell ref="E17:H17"/>
    <mergeCell ref="B18:C18"/>
    <mergeCell ref="E18:H18"/>
    <mergeCell ref="B19:C19"/>
    <mergeCell ref="E19:H19"/>
    <mergeCell ref="B14:C14"/>
    <mergeCell ref="E14:H14"/>
    <mergeCell ref="B15:C15"/>
    <mergeCell ref="E15:H15"/>
    <mergeCell ref="B16:C16"/>
    <mergeCell ref="E16:H16"/>
    <mergeCell ref="A11:H11"/>
    <mergeCell ref="A12:H12"/>
    <mergeCell ref="B13:C13"/>
    <mergeCell ref="E13:H13"/>
    <mergeCell ref="B4:C4"/>
    <mergeCell ref="E4:F4"/>
    <mergeCell ref="B5:C5"/>
    <mergeCell ref="A6:C6"/>
    <mergeCell ref="E7:H7"/>
    <mergeCell ref="A8:H8"/>
    <mergeCell ref="A1:C1"/>
    <mergeCell ref="D1:G1"/>
    <mergeCell ref="B2:C2"/>
    <mergeCell ref="D2:E2"/>
    <mergeCell ref="B3:C3"/>
    <mergeCell ref="E3:H3"/>
    <mergeCell ref="F9:H9"/>
    <mergeCell ref="A10:D10"/>
    <mergeCell ref="E10:H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Instructivo</vt:lpstr>
      <vt:lpstr>1</vt:lpstr>
      <vt:lpstr>2</vt:lpstr>
      <vt:lpstr>3</vt:lpstr>
      <vt:lpstr>Hoja1</vt:lpstr>
      <vt:lpstr>Hoja2</vt:lpstr>
      <vt:lpstr>4</vt:lpstr>
      <vt:lpstr>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Mónica Adriana Chica Pareja</cp:lastModifiedBy>
  <dcterms:created xsi:type="dcterms:W3CDTF">2017-01-26T15:04:00Z</dcterms:created>
  <dcterms:modified xsi:type="dcterms:W3CDTF">2026-07-01T21:26:43Z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5B375C06864F4E1DB51EB9BF2B6163A3_13</vt:lpwstr>
  </property>
  <property fmtid="{D5CDD505-2E9C-101B-9397-08002B2CF9AE}" pid="3" name="KSOProductBuildVer">
    <vt:lpwstr>1033-12.2.0.18165</vt:lpwstr>
  </property>
</Properties>
</file>